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\Limbo\Cal Reports\BIP\BIP 2020\PGE\Final Files\"/>
    </mc:Choice>
  </mc:AlternateContent>
  <xr:revisionPtr revIDLastSave="0" documentId="13_ncr:1_{3CFA77FD-5E7C-4443-8F11-33289A08630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" sheetId="4" r:id="rId1"/>
    <sheet name="Lookups" sheetId="2" state="hidden" r:id="rId2"/>
    <sheet name="Data" sheetId="1" state="hidden" r:id="rId3"/>
  </sheets>
  <definedNames>
    <definedName name="_xlnm._FilterDatabase" localSheetId="2" hidden="1">Data!$A$1:$FX$73</definedName>
    <definedName name="Called">Lookups!$D$8</definedName>
    <definedName name="_xlnm.Criteria">Lookups!$B$3:$F$4</definedName>
    <definedName name="Criteria_enrolled">Lookups!$B$22:$E$23</definedName>
    <definedName name="data">Data!$A$1:$FX$97</definedName>
    <definedName name="date">Table!$B$5</definedName>
    <definedName name="date_list">Lookups!$K$4:$K$11</definedName>
    <definedName name="dual_enrol_list">Lookups!$O$4:$O$6</definedName>
    <definedName name="Enrolled">Lookups!$D$6</definedName>
    <definedName name="event_hours">Lookups!$B$13:$G$20</definedName>
    <definedName name="ind_list">Lookups!$L$4:$L$11</definedName>
    <definedName name="lca">Table!$B$6</definedName>
    <definedName name="lca_list">Lookups!$M$4:$M$12</definedName>
    <definedName name="partial">Lookups!#REF!</definedName>
    <definedName name="pass">Lookups!$C$25</definedName>
    <definedName name="_xlnm.Print_Area" localSheetId="0">Table!$A$2:$P$34</definedName>
    <definedName name="Result_type">Table!$B$4</definedName>
    <definedName name="Result_type_list">Lookups!$J$4:$J$5</definedName>
    <definedName name="Size">Table!$B$7</definedName>
    <definedName name="Size_list">Lookups!$N$4:$N$7</definedName>
    <definedName name="Two_way_tab_flag">Lookups!$D$7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5" i="2" l="1"/>
  <c r="C14" i="2"/>
  <c r="D14" i="4" l="1"/>
  <c r="D13" i="4" l="1"/>
  <c r="C52" i="2" l="1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18" i="2" l="1"/>
  <c r="C17" i="2"/>
  <c r="C19" i="2" l="1"/>
  <c r="D10" i="4" l="1"/>
  <c r="D8" i="4"/>
  <c r="C20" i="2" l="1"/>
  <c r="B23" i="2" l="1"/>
  <c r="D7" i="2" l="1"/>
  <c r="E23" i="2" l="1"/>
  <c r="D23" i="2"/>
  <c r="D6" i="2" s="1"/>
  <c r="D4" i="2" l="1"/>
  <c r="J31" i="4" l="1"/>
  <c r="I31" i="4"/>
  <c r="I4" i="4"/>
  <c r="E7" i="4" l="1"/>
  <c r="C16" i="2"/>
  <c r="C13" i="2"/>
  <c r="H31" i="4"/>
  <c r="E4" i="4" l="1"/>
  <c r="G29" i="2"/>
  <c r="A30" i="2"/>
  <c r="E4" i="2"/>
  <c r="C25" i="2" s="1"/>
  <c r="B4" i="2"/>
  <c r="L31" i="4"/>
  <c r="L5" i="4"/>
  <c r="J4" i="4"/>
  <c r="H4" i="4"/>
  <c r="B57" i="2" l="1"/>
  <c r="B62" i="2"/>
  <c r="A2" i="4"/>
  <c r="D8" i="2"/>
  <c r="H7" i="4" s="1"/>
  <c r="E6" i="4"/>
  <c r="E8" i="4"/>
  <c r="M30" i="2"/>
  <c r="G30" i="2"/>
  <c r="M29" i="2"/>
  <c r="L30" i="2"/>
  <c r="E30" i="2"/>
  <c r="H30" i="2"/>
  <c r="I30" i="2"/>
  <c r="J30" i="2"/>
  <c r="F30" i="2"/>
  <c r="D30" i="2"/>
  <c r="K30" i="2"/>
  <c r="L29" i="2"/>
  <c r="D29" i="2"/>
  <c r="E29" i="2"/>
  <c r="H29" i="2"/>
  <c r="I29" i="2"/>
  <c r="J29" i="2"/>
  <c r="F29" i="2"/>
  <c r="K29" i="2"/>
  <c r="A31" i="2"/>
  <c r="K7" i="4" l="1"/>
  <c r="B61" i="2"/>
  <c r="B63" i="2"/>
  <c r="B58" i="2"/>
  <c r="B56" i="2"/>
  <c r="P30" i="4"/>
  <c r="M29" i="4"/>
  <c r="J28" i="4"/>
  <c r="P26" i="4"/>
  <c r="M25" i="4"/>
  <c r="J24" i="4"/>
  <c r="N24" i="4" s="1"/>
  <c r="P22" i="4"/>
  <c r="M21" i="4"/>
  <c r="J20" i="4"/>
  <c r="N20" i="4" s="1"/>
  <c r="P18" i="4"/>
  <c r="M17" i="4"/>
  <c r="J16" i="4"/>
  <c r="N16" i="4" s="1"/>
  <c r="P14" i="4"/>
  <c r="M13" i="4"/>
  <c r="J12" i="4"/>
  <c r="N12" i="4" s="1"/>
  <c r="P10" i="4"/>
  <c r="M9" i="4"/>
  <c r="J8" i="4"/>
  <c r="N8" i="4" s="1"/>
  <c r="J30" i="4"/>
  <c r="N30" i="4" s="1"/>
  <c r="P28" i="4"/>
  <c r="M27" i="4"/>
  <c r="J26" i="4"/>
  <c r="N26" i="4" s="1"/>
  <c r="P24" i="4"/>
  <c r="M23" i="4"/>
  <c r="J22" i="4"/>
  <c r="N22" i="4" s="1"/>
  <c r="P20" i="4"/>
  <c r="M19" i="4"/>
  <c r="J18" i="4"/>
  <c r="N18" i="4" s="1"/>
  <c r="P16" i="4"/>
  <c r="M15" i="4"/>
  <c r="J14" i="4"/>
  <c r="P12" i="4"/>
  <c r="M11" i="4"/>
  <c r="J10" i="4"/>
  <c r="N10" i="4" s="1"/>
  <c r="P8" i="4"/>
  <c r="M7" i="4"/>
  <c r="M28" i="4"/>
  <c r="J27" i="4"/>
  <c r="N27" i="4" s="1"/>
  <c r="M24" i="4"/>
  <c r="P21" i="4"/>
  <c r="J19" i="4"/>
  <c r="J15" i="4"/>
  <c r="N15" i="4" s="1"/>
  <c r="P13" i="4"/>
  <c r="P9" i="4"/>
  <c r="J7" i="4"/>
  <c r="O29" i="4"/>
  <c r="H27" i="4"/>
  <c r="O25" i="4"/>
  <c r="H23" i="4"/>
  <c r="O21" i="4"/>
  <c r="H19" i="4"/>
  <c r="L16" i="4"/>
  <c r="O13" i="4"/>
  <c r="H11" i="4"/>
  <c r="L8" i="4"/>
  <c r="O30" i="4"/>
  <c r="O26" i="4"/>
  <c r="H24" i="4"/>
  <c r="H20" i="4"/>
  <c r="L17" i="4"/>
  <c r="H16" i="4"/>
  <c r="L13" i="4"/>
  <c r="H12" i="4"/>
  <c r="L9" i="4"/>
  <c r="J29" i="4"/>
  <c r="N29" i="4" s="1"/>
  <c r="M26" i="4"/>
  <c r="P23" i="4"/>
  <c r="J21" i="4"/>
  <c r="N21" i="4" s="1"/>
  <c r="M18" i="4"/>
  <c r="M14" i="4"/>
  <c r="J13" i="4"/>
  <c r="N13" i="4" s="1"/>
  <c r="J9" i="4"/>
  <c r="N9" i="4" s="1"/>
  <c r="L30" i="4"/>
  <c r="O27" i="4"/>
  <c r="H25" i="4"/>
  <c r="L22" i="4"/>
  <c r="O19" i="4"/>
  <c r="H17" i="4"/>
  <c r="L14" i="4"/>
  <c r="L10" i="4"/>
  <c r="H30" i="4"/>
  <c r="O28" i="4"/>
  <c r="L27" i="4"/>
  <c r="H26" i="4"/>
  <c r="O24" i="4"/>
  <c r="L23" i="4"/>
  <c r="H22" i="4"/>
  <c r="O20" i="4"/>
  <c r="L19" i="4"/>
  <c r="H18" i="4"/>
  <c r="O16" i="4"/>
  <c r="L15" i="4"/>
  <c r="H14" i="4"/>
  <c r="O12" i="4"/>
  <c r="L11" i="4"/>
  <c r="H10" i="4"/>
  <c r="O8" i="4"/>
  <c r="L7" i="4"/>
  <c r="P29" i="4"/>
  <c r="P25" i="4"/>
  <c r="J23" i="4"/>
  <c r="M20" i="4"/>
  <c r="P17" i="4"/>
  <c r="M16" i="4"/>
  <c r="M12" i="4"/>
  <c r="J11" i="4"/>
  <c r="M8" i="4"/>
  <c r="L28" i="4"/>
  <c r="L24" i="4"/>
  <c r="L20" i="4"/>
  <c r="O17" i="4"/>
  <c r="H15" i="4"/>
  <c r="L12" i="4"/>
  <c r="O9" i="4"/>
  <c r="L29" i="4"/>
  <c r="H28" i="4"/>
  <c r="L25" i="4"/>
  <c r="O22" i="4"/>
  <c r="L21" i="4"/>
  <c r="O18" i="4"/>
  <c r="O14" i="4"/>
  <c r="O10" i="4"/>
  <c r="H8" i="4"/>
  <c r="M30" i="4"/>
  <c r="P27" i="4"/>
  <c r="J25" i="4"/>
  <c r="N25" i="4" s="1"/>
  <c r="M22" i="4"/>
  <c r="P19" i="4"/>
  <c r="J17" i="4"/>
  <c r="N17" i="4" s="1"/>
  <c r="P15" i="4"/>
  <c r="P11" i="4"/>
  <c r="M10" i="4"/>
  <c r="P7" i="4"/>
  <c r="H29" i="4"/>
  <c r="L26" i="4"/>
  <c r="O23" i="4"/>
  <c r="H21" i="4"/>
  <c r="L18" i="4"/>
  <c r="O15" i="4"/>
  <c r="H13" i="4"/>
  <c r="O11" i="4"/>
  <c r="H9" i="4"/>
  <c r="O7" i="4"/>
  <c r="K30" i="4"/>
  <c r="B52" i="2" s="1"/>
  <c r="K26" i="4"/>
  <c r="B48" i="2" s="1"/>
  <c r="K22" i="4"/>
  <c r="B44" i="2" s="1"/>
  <c r="K18" i="4"/>
  <c r="B40" i="2" s="1"/>
  <c r="K14" i="4"/>
  <c r="B36" i="2" s="1"/>
  <c r="K10" i="4"/>
  <c r="B32" i="2" s="1"/>
  <c r="K27" i="4"/>
  <c r="B49" i="2" s="1"/>
  <c r="K23" i="4"/>
  <c r="B45" i="2" s="1"/>
  <c r="K19" i="4"/>
  <c r="B41" i="2" s="1"/>
  <c r="K15" i="4"/>
  <c r="B37" i="2" s="1"/>
  <c r="K11" i="4"/>
  <c r="B33" i="2" s="1"/>
  <c r="K29" i="4"/>
  <c r="B51" i="2" s="1"/>
  <c r="K25" i="4"/>
  <c r="B47" i="2" s="1"/>
  <c r="K21" i="4"/>
  <c r="B43" i="2" s="1"/>
  <c r="K17" i="4"/>
  <c r="B39" i="2" s="1"/>
  <c r="K13" i="4"/>
  <c r="B35" i="2" s="1"/>
  <c r="K9" i="4"/>
  <c r="B31" i="2" s="1"/>
  <c r="K28" i="4"/>
  <c r="B50" i="2" s="1"/>
  <c r="K24" i="4"/>
  <c r="B46" i="2" s="1"/>
  <c r="K20" i="4"/>
  <c r="B42" i="2" s="1"/>
  <c r="K16" i="4"/>
  <c r="B38" i="2" s="1"/>
  <c r="K12" i="4"/>
  <c r="B34" i="2" s="1"/>
  <c r="K8" i="4"/>
  <c r="B30" i="2" s="1"/>
  <c r="A32" i="2"/>
  <c r="E5" i="4" l="1"/>
  <c r="B29" i="2"/>
  <c r="K33" i="4" s="1"/>
  <c r="I30" i="4"/>
  <c r="I22" i="4"/>
  <c r="I10" i="4"/>
  <c r="I21" i="4"/>
  <c r="I7" i="4"/>
  <c r="I14" i="4"/>
  <c r="I17" i="4"/>
  <c r="I9" i="4"/>
  <c r="N14" i="4"/>
  <c r="I26" i="4"/>
  <c r="I16" i="4"/>
  <c r="I28" i="4"/>
  <c r="I23" i="4"/>
  <c r="I25" i="4"/>
  <c r="I20" i="4"/>
  <c r="I13" i="4"/>
  <c r="I24" i="4"/>
  <c r="I29" i="4"/>
  <c r="I15" i="4"/>
  <c r="I11" i="4"/>
  <c r="I8" i="4"/>
  <c r="N28" i="4"/>
  <c r="I27" i="4"/>
  <c r="I19" i="4"/>
  <c r="I12" i="4"/>
  <c r="N19" i="4"/>
  <c r="H33" i="4"/>
  <c r="J33" i="4"/>
  <c r="I18" i="4"/>
  <c r="N11" i="4"/>
  <c r="N23" i="4"/>
  <c r="N7" i="4"/>
  <c r="G31" i="2"/>
  <c r="M31" i="2"/>
  <c r="L31" i="2"/>
  <c r="E31" i="2"/>
  <c r="H31" i="2"/>
  <c r="I31" i="2"/>
  <c r="J31" i="2"/>
  <c r="K31" i="2"/>
  <c r="F31" i="2"/>
  <c r="D31" i="2"/>
  <c r="A33" i="2"/>
  <c r="D61" i="2" l="1"/>
  <c r="M33" i="4" s="1"/>
  <c r="C61" i="2"/>
  <c r="L33" i="4" s="1"/>
  <c r="G61" i="2"/>
  <c r="P33" i="4" s="1"/>
  <c r="F61" i="2"/>
  <c r="O33" i="4" s="1"/>
  <c r="E61" i="2"/>
  <c r="N33" i="4" s="1"/>
  <c r="I33" i="4"/>
  <c r="M32" i="2"/>
  <c r="G32" i="2"/>
  <c r="L32" i="2"/>
  <c r="E32" i="2"/>
  <c r="H32" i="2"/>
  <c r="I32" i="2"/>
  <c r="J32" i="2"/>
  <c r="F32" i="2"/>
  <c r="D32" i="2"/>
  <c r="K32" i="2"/>
  <c r="A34" i="2"/>
  <c r="M33" i="2" l="1"/>
  <c r="G33" i="2"/>
  <c r="L33" i="2"/>
  <c r="E33" i="2"/>
  <c r="H33" i="2"/>
  <c r="D33" i="2"/>
  <c r="I33" i="2"/>
  <c r="J33" i="2"/>
  <c r="K33" i="2"/>
  <c r="F33" i="2"/>
  <c r="A35" i="2"/>
  <c r="M34" i="2" l="1"/>
  <c r="G34" i="2"/>
  <c r="L34" i="2"/>
  <c r="E34" i="2"/>
  <c r="H34" i="2"/>
  <c r="I34" i="2"/>
  <c r="D34" i="2"/>
  <c r="J34" i="2"/>
  <c r="K34" i="2"/>
  <c r="F34" i="2"/>
  <c r="A36" i="2"/>
  <c r="M35" i="2" l="1"/>
  <c r="G35" i="2"/>
  <c r="L35" i="2"/>
  <c r="E35" i="2"/>
  <c r="H35" i="2"/>
  <c r="I35" i="2"/>
  <c r="J35" i="2"/>
  <c r="D35" i="2"/>
  <c r="F35" i="2"/>
  <c r="K35" i="2"/>
  <c r="A37" i="2"/>
  <c r="M36" i="2" l="1"/>
  <c r="G36" i="2"/>
  <c r="L36" i="2"/>
  <c r="H36" i="2"/>
  <c r="I36" i="2"/>
  <c r="J36" i="2"/>
  <c r="K36" i="2"/>
  <c r="E36" i="2"/>
  <c r="D36" i="2"/>
  <c r="F36" i="2"/>
  <c r="A38" i="2"/>
  <c r="M37" i="2" l="1"/>
  <c r="G37" i="2"/>
  <c r="L37" i="2"/>
  <c r="D37" i="2"/>
  <c r="H37" i="2"/>
  <c r="I37" i="2"/>
  <c r="J37" i="2"/>
  <c r="E37" i="2"/>
  <c r="F37" i="2"/>
  <c r="K37" i="2"/>
  <c r="A39" i="2"/>
  <c r="M38" i="2" l="1"/>
  <c r="G38" i="2"/>
  <c r="L38" i="2"/>
  <c r="H38" i="2"/>
  <c r="I38" i="2"/>
  <c r="J38" i="2"/>
  <c r="K38" i="2"/>
  <c r="D38" i="2"/>
  <c r="E38" i="2"/>
  <c r="F38" i="2"/>
  <c r="A40" i="2"/>
  <c r="G39" i="2" l="1"/>
  <c r="M39" i="2"/>
  <c r="L39" i="2"/>
  <c r="H39" i="2"/>
  <c r="I39" i="2"/>
  <c r="J39" i="2"/>
  <c r="E39" i="2"/>
  <c r="D39" i="2"/>
  <c r="F39" i="2"/>
  <c r="K39" i="2"/>
  <c r="A41" i="2"/>
  <c r="M40" i="2" l="1"/>
  <c r="G40" i="2"/>
  <c r="L40" i="2"/>
  <c r="H40" i="2"/>
  <c r="I40" i="2"/>
  <c r="J40" i="2"/>
  <c r="K40" i="2"/>
  <c r="D40" i="2"/>
  <c r="E40" i="2"/>
  <c r="F40" i="2"/>
  <c r="A42" i="2"/>
  <c r="M41" i="2" l="1"/>
  <c r="G41" i="2"/>
  <c r="L41" i="2"/>
  <c r="H41" i="2"/>
  <c r="D41" i="2"/>
  <c r="I41" i="2"/>
  <c r="J41" i="2"/>
  <c r="E41" i="2"/>
  <c r="F41" i="2"/>
  <c r="K41" i="2"/>
  <c r="A43" i="2"/>
  <c r="M42" i="2" l="1"/>
  <c r="G42" i="2"/>
  <c r="L42" i="2"/>
  <c r="H42" i="2"/>
  <c r="I42" i="2"/>
  <c r="D42" i="2"/>
  <c r="J42" i="2"/>
  <c r="K42" i="2"/>
  <c r="E42" i="2"/>
  <c r="F42" i="2"/>
  <c r="A44" i="2"/>
  <c r="M43" i="2" l="1"/>
  <c r="G43" i="2"/>
  <c r="L43" i="2"/>
  <c r="H43" i="2"/>
  <c r="I43" i="2"/>
  <c r="J43" i="2"/>
  <c r="E43" i="2"/>
  <c r="F43" i="2"/>
  <c r="D43" i="2"/>
  <c r="K43" i="2"/>
  <c r="A45" i="2"/>
  <c r="M44" i="2" l="1"/>
  <c r="G44" i="2"/>
  <c r="L44" i="2"/>
  <c r="H44" i="2"/>
  <c r="I44" i="2"/>
  <c r="J44" i="2"/>
  <c r="K44" i="2"/>
  <c r="D44" i="2"/>
  <c r="E44" i="2"/>
  <c r="F44" i="2"/>
  <c r="A46" i="2"/>
  <c r="M45" i="2" l="1"/>
  <c r="G45" i="2"/>
  <c r="L45" i="2"/>
  <c r="D45" i="2"/>
  <c r="H45" i="2"/>
  <c r="I45" i="2"/>
  <c r="J45" i="2"/>
  <c r="E45" i="2"/>
  <c r="F45" i="2"/>
  <c r="K45" i="2"/>
  <c r="A47" i="2"/>
  <c r="M46" i="2" l="1"/>
  <c r="G46" i="2"/>
  <c r="L46" i="2"/>
  <c r="H46" i="2"/>
  <c r="I46" i="2"/>
  <c r="J46" i="2"/>
  <c r="K46" i="2"/>
  <c r="E46" i="2"/>
  <c r="F46" i="2"/>
  <c r="D46" i="2"/>
  <c r="A48" i="2"/>
  <c r="G47" i="2" l="1"/>
  <c r="M47" i="2"/>
  <c r="L47" i="2"/>
  <c r="H47" i="2"/>
  <c r="I47" i="2"/>
  <c r="J47" i="2"/>
  <c r="E47" i="2"/>
  <c r="F47" i="2"/>
  <c r="K47" i="2"/>
  <c r="D47" i="2"/>
  <c r="A49" i="2"/>
  <c r="M48" i="2" l="1"/>
  <c r="G48" i="2"/>
  <c r="L48" i="2"/>
  <c r="H48" i="2"/>
  <c r="I48" i="2"/>
  <c r="J48" i="2"/>
  <c r="K48" i="2"/>
  <c r="E48" i="2"/>
  <c r="F48" i="2"/>
  <c r="D48" i="2"/>
  <c r="A50" i="2"/>
  <c r="M49" i="2" l="1"/>
  <c r="G49" i="2"/>
  <c r="L49" i="2"/>
  <c r="H49" i="2"/>
  <c r="D49" i="2"/>
  <c r="I49" i="2"/>
  <c r="J49" i="2"/>
  <c r="E49" i="2"/>
  <c r="F49" i="2"/>
  <c r="K49" i="2"/>
  <c r="A51" i="2"/>
  <c r="M50" i="2" l="1"/>
  <c r="G50" i="2"/>
  <c r="L50" i="2"/>
  <c r="H50" i="2"/>
  <c r="I50" i="2"/>
  <c r="D50" i="2"/>
  <c r="J50" i="2"/>
  <c r="K50" i="2"/>
  <c r="E50" i="2"/>
  <c r="F50" i="2"/>
  <c r="A52" i="2"/>
  <c r="M51" i="2" l="1"/>
  <c r="G51" i="2"/>
  <c r="M52" i="2"/>
  <c r="G52" i="2"/>
  <c r="L51" i="2"/>
  <c r="H51" i="2"/>
  <c r="I51" i="2"/>
  <c r="D51" i="2"/>
  <c r="E51" i="2"/>
  <c r="F51" i="2"/>
  <c r="J51" i="2"/>
  <c r="K51" i="2"/>
  <c r="L52" i="2"/>
  <c r="H52" i="2"/>
  <c r="I52" i="2"/>
  <c r="J52" i="2"/>
  <c r="D52" i="2"/>
  <c r="K52" i="2"/>
  <c r="E52" i="2"/>
  <c r="F52" i="2"/>
  <c r="L53" i="2" l="1"/>
  <c r="I53" i="2"/>
  <c r="H53" i="2"/>
  <c r="K53" i="2"/>
  <c r="J53" i="2"/>
  <c r="G53" i="2"/>
  <c r="K34" i="4" s="1"/>
  <c r="F53" i="2"/>
  <c r="E10" i="4" s="1"/>
  <c r="E53" i="2"/>
  <c r="I34" i="4" s="1"/>
  <c r="D53" i="2"/>
  <c r="E9" i="4" s="1"/>
  <c r="M53" i="2"/>
  <c r="E11" i="4" l="1"/>
  <c r="E12" i="4"/>
  <c r="J34" i="4"/>
  <c r="G56" i="2"/>
  <c r="P34" i="4" s="1"/>
  <c r="F56" i="2"/>
  <c r="O34" i="4" s="1"/>
  <c r="E56" i="2"/>
  <c r="N34" i="4" s="1"/>
  <c r="D56" i="2"/>
  <c r="M34" i="4" s="1"/>
  <c r="C56" i="2"/>
  <c r="L34" i="4" s="1"/>
  <c r="H34" i="4"/>
</calcChain>
</file>

<file path=xl/sharedStrings.xml><?xml version="1.0" encoding="utf-8"?>
<sst xmlns="http://schemas.openxmlformats.org/spreadsheetml/2006/main" count="688" uniqueCount="268">
  <si>
    <t>LCA</t>
  </si>
  <si>
    <t>All</t>
  </si>
  <si>
    <t>Typical Event Day</t>
  </si>
  <si>
    <t>Aggregate Impact</t>
  </si>
  <si>
    <t>Hour Ending</t>
  </si>
  <si>
    <t>10th%ile</t>
  </si>
  <si>
    <t>30th%ile</t>
  </si>
  <si>
    <t>50th%ile</t>
  </si>
  <si>
    <t>70th%ile</t>
  </si>
  <si>
    <t>90th%ile</t>
  </si>
  <si>
    <t>10th</t>
  </si>
  <si>
    <t>30th</t>
  </si>
  <si>
    <t>50th</t>
  </si>
  <si>
    <t>70th</t>
  </si>
  <si>
    <t>90th</t>
  </si>
  <si>
    <t>Daily</t>
  </si>
  <si>
    <t>Local Capacity Area:</t>
  </si>
  <si>
    <t>Type of Results:</t>
  </si>
  <si>
    <t>Day Type:</t>
  </si>
  <si>
    <t>PCTILE10_hr1</t>
  </si>
  <si>
    <t>PCTILE10_hr2</t>
  </si>
  <si>
    <t>PCTILE10_hr3</t>
  </si>
  <si>
    <t>PCTILE10_hr4</t>
  </si>
  <si>
    <t>PCTILE10_hr5</t>
  </si>
  <si>
    <t>PCTILE10_hr6</t>
  </si>
  <si>
    <t>PCTILE10_hr7</t>
  </si>
  <si>
    <t>PCTILE10_hr8</t>
  </si>
  <si>
    <t>PCTILE10_hr9</t>
  </si>
  <si>
    <t>PCTILE10_hr10</t>
  </si>
  <si>
    <t>PCTILE10_hr11</t>
  </si>
  <si>
    <t>PCTILE10_hr12</t>
  </si>
  <si>
    <t>PCTILE10_hr13</t>
  </si>
  <si>
    <t>PCTILE10_hr14</t>
  </si>
  <si>
    <t>PCTILE10_hr15</t>
  </si>
  <si>
    <t>PCTILE10_hr16</t>
  </si>
  <si>
    <t>PCTILE10_hr17</t>
  </si>
  <si>
    <t>PCTILE10_hr18</t>
  </si>
  <si>
    <t>PCTILE10_hr19</t>
  </si>
  <si>
    <t>PCTILE10_hr20</t>
  </si>
  <si>
    <t>PCTILE10_hr21</t>
  </si>
  <si>
    <t>PCTILE10_hr22</t>
  </si>
  <si>
    <t>PCTILE10_hr23</t>
  </si>
  <si>
    <t>PCTILE10_hr24</t>
  </si>
  <si>
    <t>PCTILE30_hr1</t>
  </si>
  <si>
    <t>PCTILE30_hr2</t>
  </si>
  <si>
    <t>PCTILE30_hr3</t>
  </si>
  <si>
    <t>PCTILE30_hr4</t>
  </si>
  <si>
    <t>PCTILE30_hr5</t>
  </si>
  <si>
    <t>PCTILE30_hr6</t>
  </si>
  <si>
    <t>PCTILE30_hr7</t>
  </si>
  <si>
    <t>PCTILE30_hr8</t>
  </si>
  <si>
    <t>PCTILE30_hr9</t>
  </si>
  <si>
    <t>PCTILE30_hr10</t>
  </si>
  <si>
    <t>PCTILE30_hr11</t>
  </si>
  <si>
    <t>PCTILE30_hr12</t>
  </si>
  <si>
    <t>PCTILE30_hr13</t>
  </si>
  <si>
    <t>PCTILE30_hr14</t>
  </si>
  <si>
    <t>PCTILE30_hr15</t>
  </si>
  <si>
    <t>PCTILE30_hr16</t>
  </si>
  <si>
    <t>PCTILE30_hr17</t>
  </si>
  <si>
    <t>PCTILE30_hr18</t>
  </si>
  <si>
    <t>PCTILE30_hr19</t>
  </si>
  <si>
    <t>PCTILE30_hr20</t>
  </si>
  <si>
    <t>PCTILE30_hr21</t>
  </si>
  <si>
    <t>PCTILE30_hr22</t>
  </si>
  <si>
    <t>PCTILE30_hr23</t>
  </si>
  <si>
    <t>PCTILE30_hr24</t>
  </si>
  <si>
    <t>PCTILE50_hr1</t>
  </si>
  <si>
    <t>PCTILE50_hr2</t>
  </si>
  <si>
    <t>PCTILE50_hr3</t>
  </si>
  <si>
    <t>PCTILE50_hr4</t>
  </si>
  <si>
    <t>PCTILE50_hr5</t>
  </si>
  <si>
    <t>PCTILE50_hr6</t>
  </si>
  <si>
    <t>PCTILE50_hr7</t>
  </si>
  <si>
    <t>PCTILE50_hr8</t>
  </si>
  <si>
    <t>PCTILE50_hr9</t>
  </si>
  <si>
    <t>PCTILE50_hr10</t>
  </si>
  <si>
    <t>PCTILE50_hr11</t>
  </si>
  <si>
    <t>PCTILE50_hr12</t>
  </si>
  <si>
    <t>PCTILE50_hr13</t>
  </si>
  <si>
    <t>PCTILE50_hr14</t>
  </si>
  <si>
    <t>PCTILE50_hr15</t>
  </si>
  <si>
    <t>PCTILE50_hr16</t>
  </si>
  <si>
    <t>PCTILE50_hr17</t>
  </si>
  <si>
    <t>PCTILE50_hr18</t>
  </si>
  <si>
    <t>PCTILE50_hr19</t>
  </si>
  <si>
    <t>PCTILE50_hr20</t>
  </si>
  <si>
    <t>PCTILE50_hr21</t>
  </si>
  <si>
    <t>PCTILE50_hr22</t>
  </si>
  <si>
    <t>PCTILE50_hr23</t>
  </si>
  <si>
    <t>PCTILE50_hr24</t>
  </si>
  <si>
    <t>PCTILE70_hr1</t>
  </si>
  <si>
    <t>PCTILE70_hr2</t>
  </si>
  <si>
    <t>PCTILE70_hr3</t>
  </si>
  <si>
    <t>PCTILE70_hr4</t>
  </si>
  <si>
    <t>PCTILE70_hr5</t>
  </si>
  <si>
    <t>PCTILE70_hr6</t>
  </si>
  <si>
    <t>PCTILE70_hr7</t>
  </si>
  <si>
    <t>PCTILE70_hr8</t>
  </si>
  <si>
    <t>PCTILE70_hr9</t>
  </si>
  <si>
    <t>PCTILE70_hr10</t>
  </si>
  <si>
    <t>PCTILE70_hr11</t>
  </si>
  <si>
    <t>PCTILE70_hr12</t>
  </si>
  <si>
    <t>PCTILE70_hr13</t>
  </si>
  <si>
    <t>PCTILE70_hr14</t>
  </si>
  <si>
    <t>PCTILE70_hr15</t>
  </si>
  <si>
    <t>PCTILE70_hr16</t>
  </si>
  <si>
    <t>PCTILE70_hr17</t>
  </si>
  <si>
    <t>PCTILE70_hr18</t>
  </si>
  <si>
    <t>PCTILE70_hr19</t>
  </si>
  <si>
    <t>PCTILE70_hr20</t>
  </si>
  <si>
    <t>PCTILE70_hr21</t>
  </si>
  <si>
    <t>PCTILE70_hr22</t>
  </si>
  <si>
    <t>PCTILE70_hr23</t>
  </si>
  <si>
    <t>PCTILE70_hr24</t>
  </si>
  <si>
    <t>PCTILE90_hr1</t>
  </si>
  <si>
    <t>PCTILE90_hr2</t>
  </si>
  <si>
    <t>PCTILE90_hr3</t>
  </si>
  <si>
    <t>PCTILE90_hr4</t>
  </si>
  <si>
    <t>PCTILE90_hr5</t>
  </si>
  <si>
    <t>PCTILE90_hr6</t>
  </si>
  <si>
    <t>PCTILE90_hr7</t>
  </si>
  <si>
    <t>PCTILE90_hr8</t>
  </si>
  <si>
    <t>PCTILE90_hr9</t>
  </si>
  <si>
    <t>PCTILE90_hr10</t>
  </si>
  <si>
    <t>PCTILE90_hr11</t>
  </si>
  <si>
    <t>PCTILE90_hr12</t>
  </si>
  <si>
    <t>PCTILE90_hr13</t>
  </si>
  <si>
    <t>PCTILE90_hr14</t>
  </si>
  <si>
    <t>PCTILE90_hr15</t>
  </si>
  <si>
    <t>PCTILE90_hr16</t>
  </si>
  <si>
    <t>PCTILE90_hr17</t>
  </si>
  <si>
    <t>PCTILE90_hr18</t>
  </si>
  <si>
    <t>PCTILE90_hr19</t>
  </si>
  <si>
    <t>PCTILE90_hr20</t>
  </si>
  <si>
    <t>PCTILE90_hr21</t>
  </si>
  <si>
    <t>PCTILE90_hr22</t>
  </si>
  <si>
    <t>PCTILE90_hr23</t>
  </si>
  <si>
    <t>PCTILE90_hr24</t>
  </si>
  <si>
    <t>temp_hr1</t>
  </si>
  <si>
    <t>temp_hr2</t>
  </si>
  <si>
    <t>temp_hr3</t>
  </si>
  <si>
    <t>temp_hr4</t>
  </si>
  <si>
    <t>temp_hr5</t>
  </si>
  <si>
    <t>temp_hr6</t>
  </si>
  <si>
    <t>temp_hr7</t>
  </si>
  <si>
    <t>temp_hr8</t>
  </si>
  <si>
    <t>temp_hr9</t>
  </si>
  <si>
    <t>temp_hr10</t>
  </si>
  <si>
    <t>temp_hr11</t>
  </si>
  <si>
    <t>temp_hr12</t>
  </si>
  <si>
    <t>temp_hr13</t>
  </si>
  <si>
    <t>temp_hr14</t>
  </si>
  <si>
    <t>temp_hr15</t>
  </si>
  <si>
    <t>temp_hr16</t>
  </si>
  <si>
    <t>temp_hr17</t>
  </si>
  <si>
    <t>temp_hr18</t>
  </si>
  <si>
    <t>temp_hr19</t>
  </si>
  <si>
    <t>temp_hr20</t>
  </si>
  <si>
    <t>temp_hr21</t>
  </si>
  <si>
    <t>temp_hr22</t>
  </si>
  <si>
    <t>temp_hr23</t>
  </si>
  <si>
    <t>temp_hr24</t>
  </si>
  <si>
    <r>
      <t>Weighted Average Temperature (</t>
    </r>
    <r>
      <rPr>
        <b/>
        <vertAlign val="superscript"/>
        <sz val="11"/>
        <color indexed="9"/>
        <rFont val="Arial Narrow"/>
        <family val="2"/>
      </rPr>
      <t>o</t>
    </r>
    <r>
      <rPr>
        <b/>
        <sz val="11"/>
        <color indexed="9"/>
        <rFont val="Arial Narrow"/>
        <family val="2"/>
      </rPr>
      <t>F)</t>
    </r>
  </si>
  <si>
    <t>Ref_hr1</t>
  </si>
  <si>
    <t>Ref_hr2</t>
  </si>
  <si>
    <t>Ref_hr3</t>
  </si>
  <si>
    <t>Ref_hr4</t>
  </si>
  <si>
    <t>Ref_hr5</t>
  </si>
  <si>
    <t>Ref_hr6</t>
  </si>
  <si>
    <t>Ref_hr7</t>
  </si>
  <si>
    <t>Ref_hr8</t>
  </si>
  <si>
    <t>Ref_hr9</t>
  </si>
  <si>
    <t>Ref_hr10</t>
  </si>
  <si>
    <t>Ref_hr11</t>
  </si>
  <si>
    <t>Ref_hr12</t>
  </si>
  <si>
    <t>Ref_hr13</t>
  </si>
  <si>
    <t>Ref_hr14</t>
  </si>
  <si>
    <t>Ref_hr15</t>
  </si>
  <si>
    <t>Ref_hr16</t>
  </si>
  <si>
    <t>Ref_hr17</t>
  </si>
  <si>
    <t>Ref_hr18</t>
  </si>
  <si>
    <t>Ref_hr19</t>
  </si>
  <si>
    <t>Ref_hr20</t>
  </si>
  <si>
    <t>Ref_hr21</t>
  </si>
  <si>
    <t>Ref_hr22</t>
  </si>
  <si>
    <t>Ref_hr23</t>
  </si>
  <si>
    <t>Ref_hr24</t>
  </si>
  <si>
    <t>Greater Bay Area</t>
  </si>
  <si>
    <t>Greater Fresno</t>
  </si>
  <si>
    <t>Humboldt</t>
  </si>
  <si>
    <t>Kern</t>
  </si>
  <si>
    <t>Northern Coast</t>
  </si>
  <si>
    <t>Other</t>
  </si>
  <si>
    <t>Sierra</t>
  </si>
  <si>
    <t>Stockton</t>
  </si>
  <si>
    <t>Size Group:</t>
  </si>
  <si>
    <t>Size Group</t>
  </si>
  <si>
    <t>20 to 199.99 kW</t>
  </si>
  <si>
    <t>200 kW and above</t>
  </si>
  <si>
    <r>
      <t>Cooling
Degree
Hours
(Base 75</t>
    </r>
    <r>
      <rPr>
        <b/>
        <vertAlign val="superscript"/>
        <sz val="11"/>
        <color indexed="9"/>
        <rFont val="Arial Narrow"/>
        <family val="2"/>
      </rPr>
      <t xml:space="preserve">o </t>
    </r>
    <r>
      <rPr>
        <b/>
        <sz val="11"/>
        <color indexed="9"/>
        <rFont val="Arial Narrow"/>
        <family val="2"/>
      </rPr>
      <t>F)</t>
    </r>
  </si>
  <si>
    <t>cdh calcs</t>
  </si>
  <si>
    <t>Agriculture, Mining &amp; Construction</t>
  </si>
  <si>
    <t>Institutional/Government</t>
  </si>
  <si>
    <t>Manufacturing</t>
  </si>
  <si>
    <t>Offices, Hotels, Finance, Services</t>
  </si>
  <si>
    <t>Other or unknown</t>
  </si>
  <si>
    <t>Retail stores</t>
  </si>
  <si>
    <t>Wholesale, Transport, other utilities</t>
  </si>
  <si>
    <t>lca</t>
  </si>
  <si>
    <t>size</t>
  </si>
  <si>
    <t>date</t>
  </si>
  <si>
    <t>Date</t>
  </si>
  <si>
    <t>Industry</t>
  </si>
  <si>
    <t>Dual Enrolled</t>
  </si>
  <si>
    <t>Results Type</t>
  </si>
  <si>
    <t>Two-way tab flag</t>
  </si>
  <si>
    <t>product</t>
  </si>
  <si>
    <t>evt_start</t>
  </si>
  <si>
    <t>evt_end</t>
  </si>
  <si>
    <t>Event Hours</t>
  </si>
  <si>
    <t>By Period:</t>
  </si>
  <si>
    <t>avg ref</t>
  </si>
  <si>
    <t>avg obs</t>
  </si>
  <si>
    <t>avg LI</t>
  </si>
  <si>
    <t>avg 10</t>
  </si>
  <si>
    <t>avg30</t>
  </si>
  <si>
    <t>avg50</t>
  </si>
  <si>
    <t>avg70</t>
  </si>
  <si>
    <t>avg90</t>
  </si>
  <si>
    <t>CDH</t>
  </si>
  <si>
    <t>Avg evt hours</t>
  </si>
  <si>
    <t>Event flag</t>
  </si>
  <si>
    <t>std dev</t>
  </si>
  <si>
    <t>enrolled</t>
  </si>
  <si>
    <t>Enrollment</t>
  </si>
  <si>
    <t>Bid</t>
  </si>
  <si>
    <t>Average per Enrolled Customer</t>
  </si>
  <si>
    <t>fsl</t>
  </si>
  <si>
    <t>stderr_evt_hr</t>
  </si>
  <si>
    <t>active results</t>
  </si>
  <si>
    <t>se in mwh</t>
  </si>
  <si>
    <t>se per cust in kwh</t>
  </si>
  <si>
    <t>called</t>
  </si>
  <si>
    <t>stderr_evt_day</t>
  </si>
  <si>
    <t>Below 20 kW</t>
  </si>
  <si>
    <t>industry</t>
  </si>
  <si>
    <t>dual_enrolled</t>
  </si>
  <si>
    <t>maxscaleshare</t>
  </si>
  <si>
    <t>pass</t>
  </si>
  <si>
    <t>Color Coding Legend</t>
  </si>
  <si>
    <t>Event Window</t>
  </si>
  <si>
    <t>Confidential Data</t>
  </si>
  <si>
    <t>Event Day Information:</t>
  </si>
  <si>
    <t>Heat Buildup (Avg. °F, 12 AM to 5 PM)</t>
  </si>
  <si>
    <t>Number of Accounts Called</t>
  </si>
  <si>
    <t>Number of Accounts Enrolled</t>
  </si>
  <si>
    <t>Event Hour Reference Load</t>
  </si>
  <si>
    <t>% Load Reduction for Event Window</t>
  </si>
  <si>
    <t>Program FSL Achievement Rate</t>
  </si>
  <si>
    <t>Menu Options:</t>
  </si>
  <si>
    <t>Partial Event Hour</t>
  </si>
  <si>
    <t>PG&amp;E Base Interruptible Program (BIP) for PY2020: Ex-Post Analysis</t>
  </si>
  <si>
    <t>Public Version. Redactions in "2020 Load Impact Evaluation of California Statewide Base Interruptible Programs (BIP) for Non-Residential Customers: Ex-post and Ex-ante Report" and appendices.</t>
  </si>
  <si>
    <t>Event Hour Calculations</t>
  </si>
  <si>
    <t>Including Partial Hours</t>
  </si>
  <si>
    <t>Exclusing Partial Hours</t>
  </si>
  <si>
    <t>Confidential content removed and blacked 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</si>
</sst>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[$-409]mmmm\ d\,\ yyyy;@"/>
    <numFmt numFmtId="166" formatCode="0.0%"/>
    <numFmt numFmtId="167" formatCode="0.0"/>
  </numFmts>
  <fonts count="2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color indexed="8"/>
      <name val="Calibri"/>
      <family val="2"/>
    </font>
    <font>
      <b/>
      <sz val="11"/>
      <name val="Arial"/>
      <family val="2"/>
    </font>
    <font>
      <b/>
      <sz val="11"/>
      <color indexed="9"/>
      <name val="Arial Narrow"/>
      <family val="2"/>
    </font>
    <font>
      <b/>
      <sz val="10"/>
      <color indexed="9"/>
      <name val="Franklin Gothic Demi Cond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10"/>
      <color indexed="9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sz val="11"/>
      <color indexed="9"/>
      <name val="Arial"/>
      <family val="2"/>
    </font>
    <font>
      <sz val="10"/>
      <color indexed="9"/>
      <name val="Franklin Gothic Demi Cond"/>
      <family val="2"/>
    </font>
    <font>
      <b/>
      <vertAlign val="superscript"/>
      <sz val="11"/>
      <color indexed="9"/>
      <name val="Arial Narrow"/>
      <family val="2"/>
    </font>
    <font>
      <b/>
      <sz val="11"/>
      <color theme="0"/>
      <name val="Arial"/>
      <family val="2"/>
    </font>
    <font>
      <i/>
      <sz val="11"/>
      <name val="Calibri"/>
      <family val="2"/>
    </font>
    <font>
      <b/>
      <sz val="12"/>
      <color indexed="9"/>
      <name val="Arial Narrow"/>
      <family val="2"/>
    </font>
    <font>
      <b/>
      <sz val="20"/>
      <name val="Arial"/>
      <family val="2"/>
    </font>
    <font>
      <b/>
      <sz val="10"/>
      <color theme="0"/>
      <name val="Arial"/>
      <family val="2"/>
    </font>
    <font>
      <b/>
      <sz val="11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132577"/>
        <bgColor indexed="64"/>
      </patternFill>
    </fill>
    <fill>
      <patternFill patternType="solid">
        <fgColor rgb="FF0C257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79998168889431442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/>
      <diagonal/>
    </border>
    <border>
      <left style="medium">
        <color indexed="9"/>
      </left>
      <right style="medium">
        <color indexed="56"/>
      </right>
      <top style="medium">
        <color indexed="9"/>
      </top>
      <bottom/>
      <diagonal/>
    </border>
    <border>
      <left style="medium">
        <color indexed="56"/>
      </left>
      <right style="medium">
        <color indexed="9"/>
      </right>
      <top/>
      <bottom/>
      <diagonal/>
    </border>
    <border>
      <left style="medium">
        <color indexed="9"/>
      </left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 style="medium">
        <color indexed="56"/>
      </right>
      <top/>
      <bottom style="medium">
        <color indexed="9"/>
      </bottom>
      <diagonal/>
    </border>
    <border>
      <left style="medium">
        <color indexed="56"/>
      </left>
      <right/>
      <top/>
      <bottom style="medium">
        <color indexed="56"/>
      </bottom>
      <diagonal/>
    </border>
    <border>
      <left style="medium">
        <color indexed="56"/>
      </left>
      <right style="thin">
        <color indexed="56"/>
      </right>
      <top/>
      <bottom style="medium">
        <color indexed="56"/>
      </bottom>
      <diagonal/>
    </border>
    <border>
      <left style="thin">
        <color indexed="56"/>
      </left>
      <right style="thin">
        <color indexed="56"/>
      </right>
      <top/>
      <bottom style="medium">
        <color indexed="56"/>
      </bottom>
      <diagonal/>
    </border>
    <border>
      <left style="medium">
        <color indexed="9"/>
      </left>
      <right/>
      <top style="medium">
        <color indexed="56"/>
      </top>
      <bottom/>
      <diagonal/>
    </border>
    <border>
      <left/>
      <right/>
      <top style="medium">
        <color indexed="56"/>
      </top>
      <bottom/>
      <diagonal/>
    </border>
    <border>
      <left/>
      <right style="medium">
        <color indexed="56"/>
      </right>
      <top style="medium">
        <color indexed="56"/>
      </top>
      <bottom/>
      <diagonal/>
    </border>
    <border>
      <left style="medium">
        <color indexed="9"/>
      </left>
      <right/>
      <top/>
      <bottom style="medium">
        <color indexed="9"/>
      </bottom>
      <diagonal/>
    </border>
    <border>
      <left/>
      <right/>
      <top/>
      <bottom style="medium">
        <color indexed="9"/>
      </bottom>
      <diagonal/>
    </border>
    <border>
      <left/>
      <right style="medium">
        <color indexed="56"/>
      </right>
      <top/>
      <bottom style="medium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56"/>
      </left>
      <right/>
      <top/>
      <bottom style="thin">
        <color indexed="64"/>
      </bottom>
      <diagonal/>
    </border>
    <border>
      <left style="medium">
        <color indexed="56"/>
      </left>
      <right style="medium">
        <color indexed="56"/>
      </right>
      <top/>
      <bottom style="thin">
        <color indexed="56"/>
      </bottom>
      <diagonal/>
    </border>
    <border>
      <left style="thin">
        <color indexed="56"/>
      </left>
      <right style="medium">
        <color indexed="56"/>
      </right>
      <top/>
      <bottom style="medium">
        <color indexed="56"/>
      </bottom>
      <diagonal/>
    </border>
    <border>
      <left/>
      <right style="medium">
        <color indexed="9"/>
      </right>
      <top style="medium">
        <color indexed="56"/>
      </top>
      <bottom style="medium">
        <color indexed="9"/>
      </bottom>
      <diagonal/>
    </border>
    <border>
      <left/>
      <right style="medium">
        <color indexed="9"/>
      </right>
      <top/>
      <bottom/>
      <diagonal/>
    </border>
    <border>
      <left/>
      <right style="medium">
        <color indexed="9"/>
      </right>
      <top style="medium">
        <color indexed="9"/>
      </top>
      <bottom/>
      <diagonal/>
    </border>
    <border>
      <left style="medium">
        <color indexed="56"/>
      </left>
      <right style="medium">
        <color theme="0"/>
      </right>
      <top style="medium">
        <color indexed="56"/>
      </top>
      <bottom style="medium">
        <color indexed="9"/>
      </bottom>
      <diagonal/>
    </border>
    <border>
      <left style="medium">
        <color indexed="56"/>
      </left>
      <right style="medium">
        <color theme="0"/>
      </right>
      <top/>
      <bottom/>
      <diagonal/>
    </border>
    <border>
      <left style="medium">
        <color indexed="56"/>
      </left>
      <right style="medium">
        <color theme="0"/>
      </right>
      <top style="medium">
        <color indexed="9"/>
      </top>
      <bottom/>
      <diagonal/>
    </border>
    <border>
      <left style="medium">
        <color theme="0"/>
      </left>
      <right style="medium">
        <color theme="0"/>
      </right>
      <top style="medium">
        <color indexed="56"/>
      </top>
      <bottom style="medium">
        <color indexed="9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 style="medium">
        <color indexed="9"/>
      </top>
      <bottom/>
      <diagonal/>
    </border>
    <border>
      <left/>
      <right/>
      <top style="medium">
        <color indexed="56"/>
      </top>
      <bottom style="medium">
        <color indexed="9"/>
      </bottom>
      <diagonal/>
    </border>
    <border>
      <left/>
      <right/>
      <top style="medium">
        <color indexed="9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theme="0"/>
      </top>
      <bottom/>
      <diagonal/>
    </border>
    <border>
      <left style="medium">
        <color indexed="64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medium">
        <color indexed="64"/>
      </left>
      <right/>
      <top style="thin">
        <color theme="0"/>
      </top>
      <bottom/>
      <diagonal/>
    </border>
    <border>
      <left style="medium">
        <color indexed="64"/>
      </left>
      <right/>
      <top style="medium">
        <color indexed="64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7">
    <xf numFmtId="0" fontId="0" fillId="0" borderId="0" xfId="0"/>
    <xf numFmtId="0" fontId="0" fillId="0" borderId="0" xfId="0" quotePrefix="1" applyAlignment="1">
      <alignment horizontal="left"/>
    </xf>
    <xf numFmtId="0" fontId="3" fillId="0" borderId="0" xfId="0" applyFont="1"/>
    <xf numFmtId="0" fontId="0" fillId="0" borderId="0" xfId="0" applyAlignment="1">
      <alignment horizontal="left"/>
    </xf>
    <xf numFmtId="0" fontId="0" fillId="0" borderId="0" xfId="0" applyFill="1"/>
    <xf numFmtId="0" fontId="9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165" fontId="9" fillId="0" borderId="1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3" fontId="11" fillId="0" borderId="8" xfId="0" applyNumberFormat="1" applyFont="1" applyBorder="1" applyAlignment="1">
      <alignment horizontal="center"/>
    </xf>
    <xf numFmtId="3" fontId="11" fillId="0" borderId="9" xfId="0" applyNumberFormat="1" applyFont="1" applyBorder="1" applyAlignment="1">
      <alignment horizontal="center"/>
    </xf>
    <xf numFmtId="164" fontId="11" fillId="0" borderId="9" xfId="0" applyNumberFormat="1" applyFont="1" applyBorder="1" applyAlignment="1">
      <alignment horizontal="center"/>
    </xf>
    <xf numFmtId="0" fontId="14" fillId="2" borderId="0" xfId="0" applyFont="1" applyFill="1" applyAlignment="1">
      <alignment horizontal="left"/>
    </xf>
    <xf numFmtId="15" fontId="0" fillId="0" borderId="0" xfId="0" applyNumberFormat="1" applyAlignment="1">
      <alignment horizontal="left"/>
    </xf>
    <xf numFmtId="0" fontId="14" fillId="0" borderId="0" xfId="0" applyFont="1" applyFill="1" applyBorder="1" applyAlignment="1">
      <alignment horizontal="left"/>
    </xf>
    <xf numFmtId="0" fontId="14" fillId="0" borderId="0" xfId="0" quotePrefix="1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0" fillId="0" borderId="0" xfId="0" applyBorder="1"/>
    <xf numFmtId="2" fontId="9" fillId="0" borderId="16" xfId="0" applyNumberFormat="1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1" fillId="0" borderId="0" xfId="0" applyFont="1" applyBorder="1"/>
    <xf numFmtId="0" fontId="1" fillId="0" borderId="0" xfId="0" applyFont="1"/>
    <xf numFmtId="0" fontId="1" fillId="0" borderId="0" xfId="0" quotePrefix="1" applyFont="1" applyAlignment="1">
      <alignment horizontal="left"/>
    </xf>
    <xf numFmtId="0" fontId="1" fillId="0" borderId="0" xfId="0" quotePrefix="1" applyFont="1" applyBorder="1" applyAlignment="1">
      <alignment horizontal="left"/>
    </xf>
    <xf numFmtId="0" fontId="1" fillId="0" borderId="0" xfId="0" quotePrefix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167" fontId="0" fillId="0" borderId="0" xfId="0" applyNumberFormat="1"/>
    <xf numFmtId="164" fontId="11" fillId="0" borderId="18" xfId="0" applyNumberFormat="1" applyFont="1" applyBorder="1" applyAlignment="1">
      <alignment horizontal="center" vertical="center"/>
    </xf>
    <xf numFmtId="0" fontId="0" fillId="0" borderId="0" xfId="0" quotePrefix="1" applyBorder="1" applyAlignment="1">
      <alignment horizontal="right"/>
    </xf>
    <xf numFmtId="164" fontId="11" fillId="0" borderId="8" xfId="0" applyNumberFormat="1" applyFont="1" applyBorder="1" applyAlignment="1">
      <alignment horizontal="center"/>
    </xf>
    <xf numFmtId="164" fontId="11" fillId="0" borderId="19" xfId="0" applyNumberFormat="1" applyFont="1" applyBorder="1" applyAlignment="1">
      <alignment horizontal="center"/>
    </xf>
    <xf numFmtId="0" fontId="0" fillId="3" borderId="0" xfId="0" applyFill="1"/>
    <xf numFmtId="14" fontId="0" fillId="0" borderId="0" xfId="0" applyNumberFormat="1"/>
    <xf numFmtId="0" fontId="14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2" fontId="9" fillId="0" borderId="1" xfId="0" applyNumberFormat="1" applyFont="1" applyFill="1" applyBorder="1" applyAlignment="1">
      <alignment horizontal="center" vertical="center"/>
    </xf>
    <xf numFmtId="15" fontId="1" fillId="0" borderId="0" xfId="0" applyNumberFormat="1" applyFont="1" applyFill="1" applyBorder="1" applyAlignment="1">
      <alignment horizontal="left"/>
    </xf>
    <xf numFmtId="1" fontId="0" fillId="0" borderId="0" xfId="0" applyNumberFormat="1"/>
    <xf numFmtId="0" fontId="6" fillId="4" borderId="10" xfId="0" applyFont="1" applyFill="1" applyBorder="1" applyAlignment="1">
      <alignment horizontal="centerContinuous"/>
    </xf>
    <xf numFmtId="0" fontId="7" fillId="4" borderId="11" xfId="0" applyFont="1" applyFill="1" applyBorder="1" applyAlignment="1">
      <alignment horizontal="centerContinuous"/>
    </xf>
    <xf numFmtId="0" fontId="7" fillId="4" borderId="12" xfId="0" applyFont="1" applyFill="1" applyBorder="1" applyAlignment="1">
      <alignment horizontal="centerContinuous"/>
    </xf>
    <xf numFmtId="0" fontId="5" fillId="4" borderId="13" xfId="0" applyFont="1" applyFill="1" applyBorder="1" applyAlignment="1">
      <alignment horizontal="centerContinuous"/>
    </xf>
    <xf numFmtId="0" fontId="5" fillId="4" borderId="14" xfId="0" applyFont="1" applyFill="1" applyBorder="1" applyAlignment="1">
      <alignment horizontal="centerContinuous"/>
    </xf>
    <xf numFmtId="0" fontId="5" fillId="4" borderId="15" xfId="0" applyFont="1" applyFill="1" applyBorder="1" applyAlignment="1">
      <alignment horizontal="centerContinuous"/>
    </xf>
    <xf numFmtId="0" fontId="10" fillId="4" borderId="2" xfId="0" applyFont="1" applyFill="1" applyBorder="1" applyAlignment="1">
      <alignment horizontal="right" wrapText="1" indent="1"/>
    </xf>
    <xf numFmtId="0" fontId="10" fillId="4" borderId="3" xfId="0" applyFont="1" applyFill="1" applyBorder="1" applyAlignment="1">
      <alignment horizontal="right" wrapText="1" indent="1"/>
    </xf>
    <xf numFmtId="0" fontId="13" fillId="4" borderId="4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Continuous"/>
    </xf>
    <xf numFmtId="0" fontId="5" fillId="4" borderId="6" xfId="0" applyFont="1" applyFill="1" applyBorder="1" applyAlignment="1">
      <alignment horizontal="centerContinuous"/>
    </xf>
    <xf numFmtId="0" fontId="5" fillId="4" borderId="4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 wrapText="1"/>
    </xf>
    <xf numFmtId="0" fontId="5" fillId="4" borderId="3" xfId="0" applyFont="1" applyFill="1" applyBorder="1" applyAlignment="1">
      <alignment horizontal="center" wrapText="1"/>
    </xf>
    <xf numFmtId="0" fontId="0" fillId="6" borderId="0" xfId="0" applyFill="1"/>
    <xf numFmtId="0" fontId="0" fillId="6" borderId="0" xfId="0" applyFill="1" applyAlignment="1">
      <alignment horizontal="left"/>
    </xf>
    <xf numFmtId="0" fontId="3" fillId="6" borderId="0" xfId="0" applyFont="1" applyFill="1"/>
    <xf numFmtId="0" fontId="4" fillId="6" borderId="0" xfId="0" applyFont="1" applyFill="1" applyAlignment="1">
      <alignment horizontal="right"/>
    </xf>
    <xf numFmtId="164" fontId="4" fillId="6" borderId="0" xfId="0" applyNumberFormat="1" applyFont="1" applyFill="1" applyBorder="1" applyAlignment="1">
      <alignment horizontal="right" vertical="center"/>
    </xf>
    <xf numFmtId="164" fontId="4" fillId="6" borderId="0" xfId="0" applyNumberFormat="1" applyFont="1" applyFill="1" applyBorder="1" applyAlignment="1">
      <alignment horizontal="left" vertical="center"/>
    </xf>
    <xf numFmtId="49" fontId="9" fillId="6" borderId="0" xfId="0" applyNumberFormat="1" applyFont="1" applyFill="1" applyBorder="1" applyAlignment="1">
      <alignment horizontal="left" wrapText="1"/>
    </xf>
    <xf numFmtId="0" fontId="12" fillId="6" borderId="0" xfId="0" applyFont="1" applyFill="1" applyBorder="1" applyAlignment="1">
      <alignment horizontal="left"/>
    </xf>
    <xf numFmtId="0" fontId="9" fillId="6" borderId="0" xfId="0" applyFont="1" applyFill="1" applyBorder="1" applyAlignment="1">
      <alignment horizontal="left"/>
    </xf>
    <xf numFmtId="49" fontId="9" fillId="6" borderId="0" xfId="0" applyNumberFormat="1" applyFont="1" applyFill="1" applyBorder="1" applyAlignment="1">
      <alignment horizontal="left"/>
    </xf>
    <xf numFmtId="0" fontId="8" fillId="6" borderId="0" xfId="0" applyFont="1" applyFill="1" applyBorder="1" applyAlignment="1">
      <alignment horizontal="left" vertical="center"/>
    </xf>
    <xf numFmtId="165" fontId="9" fillId="6" borderId="0" xfId="0" applyNumberFormat="1" applyFont="1" applyFill="1" applyBorder="1" applyAlignment="1">
      <alignment horizontal="center" vertical="center"/>
    </xf>
    <xf numFmtId="0" fontId="8" fillId="6" borderId="0" xfId="0" applyFont="1" applyFill="1" applyBorder="1"/>
    <xf numFmtId="0" fontId="4" fillId="6" borderId="0" xfId="0" quotePrefix="1" applyFont="1" applyFill="1" applyAlignment="1">
      <alignment horizontal="right"/>
    </xf>
    <xf numFmtId="164" fontId="0" fillId="6" borderId="0" xfId="0" applyNumberFormat="1" applyFill="1"/>
    <xf numFmtId="0" fontId="1" fillId="6" borderId="0" xfId="0" applyFont="1" applyFill="1"/>
    <xf numFmtId="3" fontId="0" fillId="6" borderId="0" xfId="0" applyNumberFormat="1" applyFill="1"/>
    <xf numFmtId="164" fontId="4" fillId="6" borderId="0" xfId="0" applyNumberFormat="1" applyFont="1" applyFill="1" applyAlignment="1">
      <alignment horizontal="right"/>
    </xf>
    <xf numFmtId="166" fontId="4" fillId="6" borderId="0" xfId="1" applyNumberFormat="1" applyFont="1" applyFill="1" applyAlignment="1">
      <alignment horizontal="center"/>
    </xf>
    <xf numFmtId="166" fontId="0" fillId="6" borderId="0" xfId="1" applyNumberFormat="1" applyFont="1" applyFill="1"/>
    <xf numFmtId="0" fontId="17" fillId="0" borderId="0" xfId="0" quotePrefix="1" applyFont="1" applyAlignment="1">
      <alignment horizontal="left" vertical="center"/>
    </xf>
    <xf numFmtId="0" fontId="4" fillId="6" borderId="0" xfId="0" applyFont="1" applyFill="1"/>
    <xf numFmtId="0" fontId="9" fillId="6" borderId="0" xfId="0" applyFont="1" applyFill="1" applyAlignment="1">
      <alignment horizontal="center"/>
    </xf>
    <xf numFmtId="0" fontId="9" fillId="6" borderId="1" xfId="0" quotePrefix="1" applyFont="1" applyFill="1" applyBorder="1" applyAlignment="1">
      <alignment horizontal="center"/>
    </xf>
    <xf numFmtId="0" fontId="16" fillId="5" borderId="35" xfId="0" quotePrefix="1" applyFont="1" applyFill="1" applyBorder="1" applyAlignment="1">
      <alignment horizontal="left" vertical="center"/>
    </xf>
    <xf numFmtId="3" fontId="9" fillId="6" borderId="1" xfId="0" applyNumberFormat="1" applyFont="1" applyFill="1" applyBorder="1" applyAlignment="1">
      <alignment horizontal="center" vertical="center"/>
    </xf>
    <xf numFmtId="0" fontId="16" fillId="5" borderId="36" xfId="0" quotePrefix="1" applyFont="1" applyFill="1" applyBorder="1" applyAlignment="1">
      <alignment horizontal="left" vertical="center"/>
    </xf>
    <xf numFmtId="0" fontId="16" fillId="5" borderId="37" xfId="0" quotePrefix="1" applyFont="1" applyFill="1" applyBorder="1" applyAlignment="1">
      <alignment horizontal="left" vertical="center"/>
    </xf>
    <xf numFmtId="9" fontId="9" fillId="6" borderId="1" xfId="1" applyFont="1" applyFill="1" applyBorder="1" applyAlignment="1">
      <alignment horizontal="center" vertical="center"/>
    </xf>
    <xf numFmtId="15" fontId="0" fillId="0" borderId="0" xfId="0" applyNumberFormat="1"/>
    <xf numFmtId="2" fontId="0" fillId="0" borderId="0" xfId="0" applyNumberFormat="1"/>
    <xf numFmtId="2" fontId="1" fillId="0" borderId="0" xfId="0" applyNumberFormat="1" applyFont="1"/>
    <xf numFmtId="2" fontId="0" fillId="0" borderId="0" xfId="0" applyNumberFormat="1" applyFill="1"/>
    <xf numFmtId="0" fontId="20" fillId="5" borderId="16" xfId="0" quotePrefix="1" applyFont="1" applyFill="1" applyBorder="1" applyAlignment="1">
      <alignment horizontal="left" vertical="center"/>
    </xf>
    <xf numFmtId="0" fontId="20" fillId="5" borderId="33" xfId="0" quotePrefix="1" applyFont="1" applyFill="1" applyBorder="1" applyAlignment="1">
      <alignment horizontal="left" vertical="center"/>
    </xf>
    <xf numFmtId="0" fontId="20" fillId="5" borderId="34" xfId="0" quotePrefix="1" applyFont="1" applyFill="1" applyBorder="1" applyAlignment="1">
      <alignment horizontal="left" vertical="center"/>
    </xf>
    <xf numFmtId="0" fontId="21" fillId="6" borderId="0" xfId="0" applyFont="1" applyFill="1"/>
    <xf numFmtId="0" fontId="19" fillId="6" borderId="0" xfId="0" applyFont="1" applyFill="1" applyAlignment="1">
      <alignment horizontal="center" vertical="center"/>
    </xf>
    <xf numFmtId="0" fontId="18" fillId="5" borderId="44" xfId="0" applyFont="1" applyFill="1" applyBorder="1" applyAlignment="1">
      <alignment horizontal="center" wrapText="1"/>
    </xf>
    <xf numFmtId="0" fontId="18" fillId="5" borderId="45" xfId="0" applyFont="1" applyFill="1" applyBorder="1" applyAlignment="1">
      <alignment horizontal="center" wrapText="1"/>
    </xf>
    <xf numFmtId="0" fontId="18" fillId="5" borderId="46" xfId="0" applyFont="1" applyFill="1" applyBorder="1" applyAlignment="1">
      <alignment horizontal="center" wrapText="1"/>
    </xf>
    <xf numFmtId="0" fontId="18" fillId="5" borderId="47" xfId="0" applyFont="1" applyFill="1" applyBorder="1" applyAlignment="1">
      <alignment horizontal="center" wrapText="1"/>
    </xf>
    <xf numFmtId="0" fontId="18" fillId="5" borderId="48" xfId="0" applyFont="1" applyFill="1" applyBorder="1" applyAlignment="1">
      <alignment horizontal="center" wrapText="1"/>
    </xf>
    <xf numFmtId="0" fontId="18" fillId="5" borderId="49" xfId="0" applyFont="1" applyFill="1" applyBorder="1" applyAlignment="1">
      <alignment horizontal="center" wrapText="1"/>
    </xf>
    <xf numFmtId="0" fontId="1" fillId="6" borderId="42" xfId="0" applyFont="1" applyFill="1" applyBorder="1" applyAlignment="1">
      <alignment horizontal="center" vertical="center"/>
    </xf>
    <xf numFmtId="0" fontId="1" fillId="6" borderId="39" xfId="0" applyFont="1" applyFill="1" applyBorder="1" applyAlignment="1">
      <alignment horizontal="center" vertical="center"/>
    </xf>
    <xf numFmtId="0" fontId="0" fillId="7" borderId="43" xfId="0" applyFill="1" applyBorder="1" applyAlignment="1">
      <alignment horizontal="center"/>
    </xf>
    <xf numFmtId="0" fontId="0" fillId="7" borderId="41" xfId="0" applyFill="1" applyBorder="1" applyAlignment="1">
      <alignment horizontal="center"/>
    </xf>
    <xf numFmtId="0" fontId="1" fillId="6" borderId="38" xfId="0" applyFont="1" applyFill="1" applyBorder="1" applyAlignment="1">
      <alignment horizontal="center" vertical="center"/>
    </xf>
    <xf numFmtId="0" fontId="1" fillId="6" borderId="40" xfId="0" applyFont="1" applyFill="1" applyBorder="1" applyAlignment="1">
      <alignment horizontal="center" vertical="center"/>
    </xf>
    <xf numFmtId="0" fontId="0" fillId="8" borderId="31" xfId="0" applyFill="1" applyBorder="1" applyAlignment="1">
      <alignment horizontal="center"/>
    </xf>
    <xf numFmtId="0" fontId="0" fillId="8" borderId="32" xfId="0" applyFill="1" applyBorder="1" applyAlignment="1">
      <alignment horizontal="center"/>
    </xf>
    <xf numFmtId="0" fontId="1" fillId="6" borderId="50" xfId="0" applyFont="1" applyFill="1" applyBorder="1" applyAlignment="1">
      <alignment horizontal="center" vertical="center"/>
    </xf>
    <xf numFmtId="0" fontId="0" fillId="9" borderId="51" xfId="0" applyFill="1" applyBorder="1" applyAlignment="1">
      <alignment horizontal="center"/>
    </xf>
    <xf numFmtId="0" fontId="0" fillId="9" borderId="32" xfId="0" applyFill="1" applyBorder="1" applyAlignment="1">
      <alignment horizontal="center"/>
    </xf>
    <xf numFmtId="2" fontId="5" fillId="4" borderId="5" xfId="0" applyNumberFormat="1" applyFont="1" applyFill="1" applyBorder="1" applyAlignment="1">
      <alignment horizontal="center" wrapText="1"/>
    </xf>
    <xf numFmtId="2" fontId="5" fillId="4" borderId="2" xfId="0" applyNumberFormat="1" applyFont="1" applyFill="1" applyBorder="1" applyAlignment="1">
      <alignment horizontal="center" wrapText="1"/>
    </xf>
    <xf numFmtId="2" fontId="5" fillId="4" borderId="5" xfId="0" quotePrefix="1" applyNumberFormat="1" applyFont="1" applyFill="1" applyBorder="1" applyAlignment="1">
      <alignment horizontal="center" wrapText="1"/>
    </xf>
    <xf numFmtId="0" fontId="5" fillId="4" borderId="23" xfId="0" applyFont="1" applyFill="1" applyBorder="1" applyAlignment="1">
      <alignment horizontal="center" wrapText="1"/>
    </xf>
    <xf numFmtId="0" fontId="5" fillId="4" borderId="24" xfId="0" applyFont="1" applyFill="1" applyBorder="1" applyAlignment="1">
      <alignment horizontal="center" wrapText="1"/>
    </xf>
    <xf numFmtId="0" fontId="5" fillId="4" borderId="25" xfId="0" applyFont="1" applyFill="1" applyBorder="1" applyAlignment="1">
      <alignment horizontal="center" wrapText="1"/>
    </xf>
    <xf numFmtId="0" fontId="5" fillId="4" borderId="26" xfId="0" applyFont="1" applyFill="1" applyBorder="1" applyAlignment="1">
      <alignment horizontal="center" wrapText="1"/>
    </xf>
    <xf numFmtId="0" fontId="5" fillId="4" borderId="27" xfId="0" applyFont="1" applyFill="1" applyBorder="1" applyAlignment="1">
      <alignment horizontal="center" wrapText="1"/>
    </xf>
    <xf numFmtId="0" fontId="5" fillId="4" borderId="28" xfId="0" applyFont="1" applyFill="1" applyBorder="1" applyAlignment="1">
      <alignment horizontal="center" wrapText="1"/>
    </xf>
    <xf numFmtId="0" fontId="5" fillId="4" borderId="29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 wrapText="1"/>
    </xf>
    <xf numFmtId="0" fontId="5" fillId="4" borderId="30" xfId="0" applyFont="1" applyFill="1" applyBorder="1" applyAlignment="1">
      <alignment horizontal="center" wrapText="1"/>
    </xf>
    <xf numFmtId="0" fontId="5" fillId="4" borderId="20" xfId="0" quotePrefix="1" applyFont="1" applyFill="1" applyBorder="1" applyAlignment="1">
      <alignment horizontal="center" wrapText="1"/>
    </xf>
    <xf numFmtId="0" fontId="5" fillId="4" borderId="21" xfId="0" applyFont="1" applyFill="1" applyBorder="1" applyAlignment="1">
      <alignment horizontal="center" wrapText="1"/>
    </xf>
    <xf numFmtId="0" fontId="5" fillId="4" borderId="22" xfId="0" applyFont="1" applyFill="1" applyBorder="1" applyAlignment="1">
      <alignment horizontal="center" wrapText="1"/>
    </xf>
    <xf numFmtId="0" fontId="14" fillId="2" borderId="0" xfId="0" applyFont="1" applyFill="1" applyAlignment="1">
      <alignment horizontal="center"/>
    </xf>
    <xf numFmtId="0" fontId="17" fillId="0" borderId="0" xfId="0" quotePrefix="1" applyFont="1" applyFill="1" applyAlignment="1">
      <alignment horizontal="left" vertical="center"/>
    </xf>
    <xf numFmtId="0" fontId="17" fillId="0" borderId="0" xfId="0" applyFont="1" applyFill="1" applyAlignment="1">
      <alignment vertical="center"/>
    </xf>
  </cellXfs>
  <cellStyles count="2">
    <cellStyle name="Normal" xfId="0" builtinId="0"/>
    <cellStyle name="Percent" xfId="1" builtinId="5"/>
  </cellStyles>
  <dxfs count="7">
    <dxf>
      <fill>
        <patternFill>
          <bgColor theme="1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indexed="43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132577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0876735880728264E-2"/>
          <c:y val="0.14464877451772795"/>
          <c:w val="0.89698484206237328"/>
          <c:h val="0.71143973909841418"/>
        </c:manualLayout>
      </c:layout>
      <c:scatterChart>
        <c:scatterStyle val="smoothMarker"/>
        <c:varyColors val="0"/>
        <c:ser>
          <c:idx val="2"/>
          <c:order val="0"/>
          <c:tx>
            <c:strRef>
              <c:f>Table!$H$4:$H$6</c:f>
              <c:strCache>
                <c:ptCount val="3"/>
                <c:pt idx="0">
                  <c:v>Estimated Reference Load (MWh/hour)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FFFFFF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Table!$G$7:$G$30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Table!$H$7:$H$30</c:f>
              <c:numCache>
                <c:formatCode>#,##0.0</c:formatCode>
                <c:ptCount val="24"/>
                <c:pt idx="0">
                  <c:v>280.18439999999998</c:v>
                </c:pt>
                <c:pt idx="1">
                  <c:v>278.71699999999998</c:v>
                </c:pt>
                <c:pt idx="2">
                  <c:v>277.00229999999999</c:v>
                </c:pt>
                <c:pt idx="3">
                  <c:v>279.15379999999999</c:v>
                </c:pt>
                <c:pt idx="4">
                  <c:v>286.9615</c:v>
                </c:pt>
                <c:pt idx="5">
                  <c:v>301.58089999999999</c:v>
                </c:pt>
                <c:pt idx="6">
                  <c:v>316.99119999999999</c:v>
                </c:pt>
                <c:pt idx="7">
                  <c:v>327.33629999999999</c:v>
                </c:pt>
                <c:pt idx="8">
                  <c:v>329.21749999999997</c:v>
                </c:pt>
                <c:pt idx="9">
                  <c:v>329.29969999999997</c:v>
                </c:pt>
                <c:pt idx="10">
                  <c:v>330.33179999999999</c:v>
                </c:pt>
                <c:pt idx="11">
                  <c:v>326.84589999999997</c:v>
                </c:pt>
                <c:pt idx="12">
                  <c:v>324.67320000000001</c:v>
                </c:pt>
                <c:pt idx="13">
                  <c:v>320.0299</c:v>
                </c:pt>
                <c:pt idx="14">
                  <c:v>312.92849999999999</c:v>
                </c:pt>
                <c:pt idx="15">
                  <c:v>299.32029999999997</c:v>
                </c:pt>
                <c:pt idx="16">
                  <c:v>293.59789999999998</c:v>
                </c:pt>
                <c:pt idx="17">
                  <c:v>292.3879</c:v>
                </c:pt>
                <c:pt idx="18">
                  <c:v>295.79309999999998</c:v>
                </c:pt>
                <c:pt idx="19">
                  <c:v>301.85750000000002</c:v>
                </c:pt>
                <c:pt idx="20">
                  <c:v>302.5915</c:v>
                </c:pt>
                <c:pt idx="21">
                  <c:v>305.8501</c:v>
                </c:pt>
                <c:pt idx="22">
                  <c:v>307.42619999999999</c:v>
                </c:pt>
                <c:pt idx="23">
                  <c:v>306.00790000000001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68-4112-BF14-D96EB57232BB}"/>
            </c:ext>
          </c:extLst>
        </c:ser>
        <c:ser>
          <c:idx val="0"/>
          <c:order val="1"/>
          <c:tx>
            <c:strRef>
              <c:f>Table!$I$4:$I$6</c:f>
              <c:strCache>
                <c:ptCount val="3"/>
                <c:pt idx="0">
                  <c:v>Observed Event Day Load (MWh/hour)</c:v>
                </c:pt>
              </c:strCache>
            </c:strRef>
          </c:tx>
          <c:spPr>
            <a:ln w="25400">
              <a:solidFill>
                <a:srgbClr val="0066CC"/>
              </a:solidFill>
              <a:prstDash val="solid"/>
            </a:ln>
          </c:spPr>
          <c:marker>
            <c:symbol val="none"/>
          </c:marker>
          <c:xVal>
            <c:numRef>
              <c:f>Table!$G$7:$G$30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Table!$I$7:$I$30</c:f>
              <c:numCache>
                <c:formatCode>#,##0.0</c:formatCode>
                <c:ptCount val="24"/>
                <c:pt idx="0">
                  <c:v>242.80468999999999</c:v>
                </c:pt>
                <c:pt idx="1">
                  <c:v>245.00686999999999</c:v>
                </c:pt>
                <c:pt idx="2">
                  <c:v>255.77641</c:v>
                </c:pt>
                <c:pt idx="3">
                  <c:v>265.68326000000002</c:v>
                </c:pt>
                <c:pt idx="4">
                  <c:v>274.06817000000001</c:v>
                </c:pt>
                <c:pt idx="5">
                  <c:v>290.77713999999997</c:v>
                </c:pt>
                <c:pt idx="6">
                  <c:v>305.21217000000001</c:v>
                </c:pt>
                <c:pt idx="7">
                  <c:v>314.67921000000001</c:v>
                </c:pt>
                <c:pt idx="8">
                  <c:v>317.38878999999997</c:v>
                </c:pt>
                <c:pt idx="9">
                  <c:v>320.37274699999995</c:v>
                </c:pt>
                <c:pt idx="10">
                  <c:v>324.87654499999996</c:v>
                </c:pt>
                <c:pt idx="11">
                  <c:v>323.09679399999999</c:v>
                </c:pt>
                <c:pt idx="12">
                  <c:v>320.18800600000003</c:v>
                </c:pt>
                <c:pt idx="13">
                  <c:v>304.31786</c:v>
                </c:pt>
                <c:pt idx="14">
                  <c:v>201.6361</c:v>
                </c:pt>
                <c:pt idx="15">
                  <c:v>138.66719999999998</c:v>
                </c:pt>
                <c:pt idx="16">
                  <c:v>93.689699999999988</c:v>
                </c:pt>
                <c:pt idx="17">
                  <c:v>90.956700000000012</c:v>
                </c:pt>
                <c:pt idx="18">
                  <c:v>92.17349999999999</c:v>
                </c:pt>
                <c:pt idx="19">
                  <c:v>100.06790000000001</c:v>
                </c:pt>
                <c:pt idx="20">
                  <c:v>176.60550000000001</c:v>
                </c:pt>
                <c:pt idx="21">
                  <c:v>231.09721000000002</c:v>
                </c:pt>
                <c:pt idx="22">
                  <c:v>259.44173000000001</c:v>
                </c:pt>
                <c:pt idx="23">
                  <c:v>274.72885000000002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68-4112-BF14-D96EB57232BB}"/>
            </c:ext>
          </c:extLst>
        </c:ser>
        <c:ser>
          <c:idx val="1"/>
          <c:order val="2"/>
          <c:tx>
            <c:strRef>
              <c:f>Table!$D$8</c:f>
              <c:strCache>
                <c:ptCount val="1"/>
                <c:pt idx="0">
                  <c:v>Firm Service Level in MW</c:v>
                </c:pt>
              </c:strCache>
            </c:strRef>
          </c:tx>
          <c:spPr>
            <a:ln w="25400"/>
          </c:spPr>
          <c:marker>
            <c:symbol val="none"/>
          </c:marker>
          <c:xVal>
            <c:numRef>
              <c:f>Table!$G$7:$G$30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(Table!$E$8,Table!$E$8,Table!$E$8,Table!$E$8,Table!$E$8,Table!$E$8,Table!$E$8,Table!$E$8,Table!$E$8,Table!$E$8,Table!$E$8,Table!$E$8,Table!$E$8,Table!$E$8,Table!$E$8,Table!$E$8,Table!$E$8,Table!$E$8,Table!$E$8,Table!$E$8,Table!$E$8,Table!$E$8,Table!$E$8,Table!$E$8)</c:f>
              <c:numCache>
                <c:formatCode>#,##0</c:formatCode>
                <c:ptCount val="24"/>
                <c:pt idx="0">
                  <c:v>76.361000000000004</c:v>
                </c:pt>
                <c:pt idx="1">
                  <c:v>76.361000000000004</c:v>
                </c:pt>
                <c:pt idx="2">
                  <c:v>76.361000000000004</c:v>
                </c:pt>
                <c:pt idx="3">
                  <c:v>76.361000000000004</c:v>
                </c:pt>
                <c:pt idx="4">
                  <c:v>76.361000000000004</c:v>
                </c:pt>
                <c:pt idx="5">
                  <c:v>76.361000000000004</c:v>
                </c:pt>
                <c:pt idx="6">
                  <c:v>76.361000000000004</c:v>
                </c:pt>
                <c:pt idx="7">
                  <c:v>76.361000000000004</c:v>
                </c:pt>
                <c:pt idx="8">
                  <c:v>76.361000000000004</c:v>
                </c:pt>
                <c:pt idx="9">
                  <c:v>76.361000000000004</c:v>
                </c:pt>
                <c:pt idx="10">
                  <c:v>76.361000000000004</c:v>
                </c:pt>
                <c:pt idx="11">
                  <c:v>76.361000000000004</c:v>
                </c:pt>
                <c:pt idx="12">
                  <c:v>76.361000000000004</c:v>
                </c:pt>
                <c:pt idx="13">
                  <c:v>76.361000000000004</c:v>
                </c:pt>
                <c:pt idx="14">
                  <c:v>76.361000000000004</c:v>
                </c:pt>
                <c:pt idx="15">
                  <c:v>76.361000000000004</c:v>
                </c:pt>
                <c:pt idx="16">
                  <c:v>76.361000000000004</c:v>
                </c:pt>
                <c:pt idx="17">
                  <c:v>76.361000000000004</c:v>
                </c:pt>
                <c:pt idx="18">
                  <c:v>76.361000000000004</c:v>
                </c:pt>
                <c:pt idx="19">
                  <c:v>76.361000000000004</c:v>
                </c:pt>
                <c:pt idx="20">
                  <c:v>76.361000000000004</c:v>
                </c:pt>
                <c:pt idx="21">
                  <c:v>76.361000000000004</c:v>
                </c:pt>
                <c:pt idx="22">
                  <c:v>76.361000000000004</c:v>
                </c:pt>
                <c:pt idx="23">
                  <c:v>76.361000000000004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468-4112-BF14-D96EB57232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5944048"/>
        <c:axId val="513520304"/>
      </c:scatterChart>
      <c:valAx>
        <c:axId val="365944048"/>
        <c:scaling>
          <c:orientation val="minMax"/>
          <c:max val="24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050" b="1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1050" b="1">
                    <a:latin typeface="Arial" panose="020B0604020202020204" pitchFamily="34" charset="0"/>
                    <a:cs typeface="Arial" panose="020B0604020202020204" pitchFamily="34" charset="0"/>
                  </a:rPr>
                  <a:t>Hour Ending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 w="25400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Franklin Gothic Demi Cond"/>
                <a:cs typeface="Arial" panose="020B0604020202020204" pitchFamily="34" charset="0"/>
              </a:defRPr>
            </a:pPr>
            <a:endParaRPr lang="en-US"/>
          </a:p>
        </c:txPr>
        <c:crossAx val="513520304"/>
        <c:crosses val="autoZero"/>
        <c:crossBetween val="midCat"/>
        <c:majorUnit val="1"/>
      </c:valAx>
      <c:valAx>
        <c:axId val="513520304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1100" b="1">
                    <a:latin typeface="Arial" panose="020B0604020202020204" pitchFamily="34" charset="0"/>
                    <a:cs typeface="Arial" panose="020B0604020202020204" pitchFamily="34" charset="0"/>
                  </a:rPr>
                  <a:t>Load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Franklin Gothic Demi Cond"/>
                <a:cs typeface="Arial" panose="020B0604020202020204" pitchFamily="34" charset="0"/>
              </a:defRPr>
            </a:pPr>
            <a:endParaRPr lang="en-US"/>
          </a:p>
        </c:txPr>
        <c:crossAx val="36594404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6.9981828875986182E-2"/>
          <c:y val="2.3985964520392398E-2"/>
          <c:w val="0.89803620929474859"/>
          <c:h val="0.10813322741625962"/>
        </c:manualLayout>
      </c:layout>
      <c:overlay val="0"/>
      <c:spPr>
        <a:solidFill>
          <a:srgbClr val="FFFFFF"/>
        </a:solidFill>
        <a:ln w="12700">
          <a:solidFill>
            <a:schemeClr val="tx1">
              <a:lumMod val="50000"/>
              <a:lumOff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ea typeface="Franklin Gothic Demi Cond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C0C0C0"/>
    </a:solidFill>
    <a:ln w="3175">
      <a:solidFill>
        <a:srgbClr val="969696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14</xdr:row>
      <xdr:rowOff>31750</xdr:rowOff>
    </xdr:from>
    <xdr:to>
      <xdr:col>5</xdr:col>
      <xdr:colOff>2721</xdr:colOff>
      <xdr:row>33</xdr:row>
      <xdr:rowOff>175932</xdr:rowOff>
    </xdr:to>
    <xdr:graphicFrame macro="">
      <xdr:nvGraphicFramePr>
        <xdr:cNvPr id="1100" name="Chart 1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432622</xdr:colOff>
      <xdr:row>0</xdr:row>
      <xdr:rowOff>0</xdr:rowOff>
    </xdr:from>
    <xdr:to>
      <xdr:col>16</xdr:col>
      <xdr:colOff>10885</xdr:colOff>
      <xdr:row>2</xdr:row>
      <xdr:rowOff>29058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6099341-1487-44EF-9ACB-5B20407EAD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28980" y="0"/>
          <a:ext cx="2785466" cy="6876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9"/>
  <sheetViews>
    <sheetView showGridLines="0" tabSelected="1" zoomScale="80" zoomScaleNormal="80" workbookViewId="0">
      <selection activeCell="C5" sqref="C5"/>
    </sheetView>
  </sheetViews>
  <sheetFormatPr defaultColWidth="9.140625" defaultRowHeight="12.75" x14ac:dyDescent="0.2"/>
  <cols>
    <col min="1" max="1" width="22.5703125" style="54" customWidth="1"/>
    <col min="2" max="2" width="20.5703125" style="54" customWidth="1"/>
    <col min="3" max="3" width="4.28515625" style="54" customWidth="1"/>
    <col min="4" max="4" width="45.7109375" style="54" customWidth="1"/>
    <col min="5" max="5" width="18.85546875" style="54" customWidth="1"/>
    <col min="6" max="6" width="4.28515625" style="54" customWidth="1"/>
    <col min="7" max="7" width="17.85546875" style="54" customWidth="1"/>
    <col min="8" max="8" width="16.140625" style="54" customWidth="1"/>
    <col min="9" max="9" width="13.28515625" style="54" customWidth="1"/>
    <col min="10" max="10" width="13" style="54" customWidth="1"/>
    <col min="11" max="11" width="15.5703125" style="54" customWidth="1"/>
    <col min="12" max="16" width="11.42578125" style="54" customWidth="1"/>
    <col min="17" max="17" width="4.28515625" style="54" customWidth="1"/>
    <col min="18" max="18" width="16.28515625" style="54" customWidth="1"/>
    <col min="19" max="16384" width="9.140625" style="54"/>
  </cols>
  <sheetData>
    <row r="1" spans="1:19" ht="35.25" customHeight="1" x14ac:dyDescent="0.2">
      <c r="A1" s="91" t="s">
        <v>262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</row>
    <row r="2" spans="1:19" ht="17.25" customHeight="1" x14ac:dyDescent="0.25">
      <c r="A2" s="56" t="str">
        <f>IF(Two_way_tab_flag=1,"Two-way tabulations not available.  Select 'All' in at least two of three cells.",IF(DGET(data,"pass",_xlnm.Criteria)=1,"","Results omitted due to confidentiality concerns"))</f>
        <v/>
      </c>
      <c r="B2" s="55"/>
      <c r="C2" s="55"/>
      <c r="D2" s="55"/>
      <c r="E2" s="55"/>
      <c r="F2" s="55"/>
      <c r="H2" s="67"/>
      <c r="K2" s="57"/>
      <c r="M2" s="58"/>
      <c r="N2" s="59"/>
    </row>
    <row r="3" spans="1:19" ht="18" customHeight="1" thickBot="1" x14ac:dyDescent="0.3">
      <c r="A3" s="75" t="s">
        <v>260</v>
      </c>
      <c r="C3" s="55"/>
      <c r="D3" s="75" t="s">
        <v>253</v>
      </c>
      <c r="E3" s="55"/>
      <c r="F3" s="55"/>
    </row>
    <row r="4" spans="1:19" ht="18" customHeight="1" thickBot="1" x14ac:dyDescent="0.3">
      <c r="A4" s="87" t="s">
        <v>17</v>
      </c>
      <c r="B4" s="5" t="s">
        <v>3</v>
      </c>
      <c r="C4" s="55"/>
      <c r="D4" s="80" t="s">
        <v>220</v>
      </c>
      <c r="E4" s="77">
        <f>IF(ISNA(VLOOKUP(date,Lookups!$B$11:$F$24,5,FALSE)),"n/a",VLOOKUP(date,Lookups!$B$11:$F$24,5,FALSE))</f>
        <v>17</v>
      </c>
      <c r="F4" s="55"/>
      <c r="G4" s="112" t="s">
        <v>4</v>
      </c>
      <c r="H4" s="115" t="str">
        <f>"Estimated Reference Load ("&amp;IF(Result_type="Aggregate impact","MWh","kWh")&amp;"/hour)"</f>
        <v>Estimated Reference Load (MWh/hour)</v>
      </c>
      <c r="I4" s="118" t="str">
        <f>"Observed Event Day Load ("&amp;IF(Result_type="Aggregate Impact","MWh/hour)","kWh/hour)")</f>
        <v>Observed Event Day Load (MWh/hour)</v>
      </c>
      <c r="J4" s="115" t="str">
        <f>"Estimated Load Impact ("&amp;IF(Result_type="Aggregate Impact","MWh/hour)","kWh/hour)")</f>
        <v>Estimated Load Impact (MWh/hour)</v>
      </c>
      <c r="K4" s="121" t="s">
        <v>163</v>
      </c>
      <c r="L4" s="40"/>
      <c r="M4" s="41"/>
      <c r="N4" s="41"/>
      <c r="O4" s="41"/>
      <c r="P4" s="42"/>
      <c r="R4" s="92" t="s">
        <v>250</v>
      </c>
      <c r="S4" s="93"/>
    </row>
    <row r="5" spans="1:19" ht="18" customHeight="1" thickBot="1" x14ac:dyDescent="0.35">
      <c r="A5" s="88" t="s">
        <v>18</v>
      </c>
      <c r="B5" s="7" t="s">
        <v>2</v>
      </c>
      <c r="C5" s="55"/>
      <c r="D5" s="78" t="s">
        <v>254</v>
      </c>
      <c r="E5" s="79">
        <f>IF(Called=0,"n/a",AVERAGE(K7:K23))</f>
        <v>87.080100000000002</v>
      </c>
      <c r="F5" s="55"/>
      <c r="G5" s="113"/>
      <c r="H5" s="116"/>
      <c r="I5" s="119"/>
      <c r="J5" s="116"/>
      <c r="K5" s="122"/>
      <c r="L5" s="43" t="str">
        <f>"Uncertainty Adjusted Impact ("&amp;IF(Result_type="Aggregate Impact","MWh/hr)- Percentiles","kWh/hr)- Percentiles")</f>
        <v>Uncertainty Adjusted Impact (MWh/hr)- Percentiles</v>
      </c>
      <c r="M5" s="44"/>
      <c r="N5" s="44"/>
      <c r="O5" s="44"/>
      <c r="P5" s="45"/>
      <c r="R5" s="94"/>
      <c r="S5" s="95"/>
    </row>
    <row r="6" spans="1:19" ht="18" customHeight="1" thickBot="1" x14ac:dyDescent="0.25">
      <c r="A6" s="88" t="s">
        <v>16</v>
      </c>
      <c r="B6" s="19" t="s">
        <v>1</v>
      </c>
      <c r="C6" s="55"/>
      <c r="D6" s="78" t="s">
        <v>255</v>
      </c>
      <c r="E6" s="79">
        <f>IF(Two_way_tab_flag=1,"n/a",DGET(data,"called",_xlnm.Criteria))</f>
        <v>482</v>
      </c>
      <c r="F6" s="55"/>
      <c r="G6" s="114"/>
      <c r="H6" s="117"/>
      <c r="I6" s="120"/>
      <c r="J6" s="117"/>
      <c r="K6" s="123"/>
      <c r="L6" s="46" t="s">
        <v>5</v>
      </c>
      <c r="M6" s="46" t="s">
        <v>6</v>
      </c>
      <c r="N6" s="46" t="s">
        <v>7</v>
      </c>
      <c r="O6" s="46" t="s">
        <v>8</v>
      </c>
      <c r="P6" s="47" t="s">
        <v>9</v>
      </c>
      <c r="R6" s="96"/>
      <c r="S6" s="97"/>
    </row>
    <row r="7" spans="1:19" ht="18" customHeight="1" thickBot="1" x14ac:dyDescent="0.25">
      <c r="A7" s="89" t="s">
        <v>196</v>
      </c>
      <c r="B7" s="37" t="s">
        <v>1</v>
      </c>
      <c r="C7" s="60"/>
      <c r="D7" s="78" t="s">
        <v>256</v>
      </c>
      <c r="E7" s="79">
        <f>Enrolled</f>
        <v>494</v>
      </c>
      <c r="F7" s="60"/>
      <c r="G7" s="20">
        <v>1</v>
      </c>
      <c r="H7" s="29">
        <f>IF(Called=0,"n/a",DGET(data,"Ref_hr1",_xlnm.Criteria)/IF(Result_type="Aggregate Impact",1,Called/1000))</f>
        <v>280.18439999999998</v>
      </c>
      <c r="I7" s="29">
        <f t="shared" ref="I7:I30" si="0">IF(Called=0,"n/a",H7-J7)</f>
        <v>242.80468999999999</v>
      </c>
      <c r="J7" s="29">
        <f>IF(Called=0,"n/a",DGET(data,"Pctile50_hr1",_xlnm.Criteria)/IF(Result_type="Aggregate Impact",1,Called/1000))</f>
        <v>37.379710000000003</v>
      </c>
      <c r="K7" s="29">
        <f>IF(Called=0,"n/a",DGET(data,"Temp_hr1",_xlnm.Criteria))</f>
        <v>83.033159999999995</v>
      </c>
      <c r="L7" s="29">
        <f>IF(Called=0,"n/a",DGET(data,"Pctile10_hr1",_xlnm.Criteria)/IF(Result_type="Aggregate Impact",1,Called/1000))</f>
        <v>34.919730000000001</v>
      </c>
      <c r="M7" s="29">
        <f>IF(Called=0,"n/a",DGET(data,"Pctile30_hr1",_xlnm.Criteria)/IF(Result_type="Aggregate Impact",1,Called/1000))</f>
        <v>36.373100000000001</v>
      </c>
      <c r="N7" s="29">
        <f>J7</f>
        <v>37.379710000000003</v>
      </c>
      <c r="O7" s="29">
        <f>IF(Called=0,"n/a",DGET(data,"Pctile70_hr1",_xlnm.Criteria)/IF(Result_type="Aggregate Impact",1,Called/1000))</f>
        <v>38.386319999999998</v>
      </c>
      <c r="P7" s="29">
        <f>IF(Called=0,"n/a",DGET(data,"Pctile90_hr1",_xlnm.Criteria)/IF(Result_type="Aggregate Impact",1,Called/1000))</f>
        <v>39.839689999999997</v>
      </c>
      <c r="R7" s="98" t="s">
        <v>251</v>
      </c>
      <c r="S7" s="100"/>
    </row>
    <row r="8" spans="1:19" ht="18" customHeight="1" thickBot="1" x14ac:dyDescent="0.25">
      <c r="C8" s="61"/>
      <c r="D8" s="78" t="str">
        <f>"Firm Service Level in "&amp;IF(Result_type="Aggregate Impact","MW","kW")</f>
        <v>Firm Service Level in MW</v>
      </c>
      <c r="E8" s="79">
        <f>IF(Two_way_tab_flag=1,"n/a",DGET(data,"FSL",_xlnm.Criteria)*IF(Result_type="Aggregate Impact",1,1000/Called))</f>
        <v>76.361000000000004</v>
      </c>
      <c r="F8" s="61"/>
      <c r="G8" s="20">
        <v>2</v>
      </c>
      <c r="H8" s="29">
        <f>IF(Called=0,"n/a",DGET(data,"Ref_hr2",_xlnm.Criteria)/IF(Result_type="Aggregate Impact",1,Called/1000))</f>
        <v>278.71699999999998</v>
      </c>
      <c r="I8" s="29">
        <f t="shared" si="0"/>
        <v>245.00686999999999</v>
      </c>
      <c r="J8" s="29">
        <f>IF(Called=0,"n/a",DGET(data,"Pctile50_hr2",_xlnm.Criteria)/IF(Result_type="Aggregate Impact",1,Called/1000))</f>
        <v>33.710129999999999</v>
      </c>
      <c r="K8" s="29">
        <f>IF(Called=0,"n/a",DGET(data,"Temp_hr2",_xlnm.Criteria))</f>
        <v>81.315830000000005</v>
      </c>
      <c r="L8" s="29">
        <f>IF(Called=0,"n/a",DGET(data,"Pctile10_hr2",_xlnm.Criteria)/IF(Result_type="Aggregate Impact",1,Called/1000))</f>
        <v>31.465109999999999</v>
      </c>
      <c r="M8" s="29">
        <f>IF(Called=0,"n/a",DGET(data,"Pctile30_hr2",_xlnm.Criteria)/IF(Result_type="Aggregate Impact",1,Called/1000))</f>
        <v>32.79148</v>
      </c>
      <c r="N8" s="29">
        <f t="shared" ref="N8:N30" si="1">J8</f>
        <v>33.710129999999999</v>
      </c>
      <c r="O8" s="29">
        <f>IF(Called=0,"n/a",DGET(data,"Pctile70_hr2",_xlnm.Criteria)/IF(Result_type="Aggregate Impact",1,Called/1000))</f>
        <v>34.628779999999999</v>
      </c>
      <c r="P8" s="29">
        <f>IF(Called=0,"n/a",DGET(data,"Pctile90_hr2",_xlnm.Criteria)/IF(Result_type="Aggregate Impact",1,Called/1000))</f>
        <v>35.955159999999999</v>
      </c>
      <c r="R8" s="99"/>
      <c r="S8" s="101"/>
    </row>
    <row r="9" spans="1:19" ht="17.25" customHeight="1" thickBot="1" x14ac:dyDescent="0.25">
      <c r="C9" s="62"/>
      <c r="D9" s="78" t="s">
        <v>257</v>
      </c>
      <c r="E9" s="79">
        <f>IF(Called=0,"n/a",Lookups!D53)</f>
        <v>293.92629999999997</v>
      </c>
      <c r="F9" s="62"/>
      <c r="G9" s="20">
        <v>3</v>
      </c>
      <c r="H9" s="29">
        <f>IF(Called=0,"n/a",DGET(data,"Ref_hr3",_xlnm.Criteria)/IF(Result_type="Aggregate Impact",1,Called/1000))</f>
        <v>277.00229999999999</v>
      </c>
      <c r="I9" s="29">
        <f t="shared" si="0"/>
        <v>255.77641</v>
      </c>
      <c r="J9" s="29">
        <f>IF(Called=0,"n/a",DGET(data,"Pctile50_hr3",_xlnm.Criteria)/IF(Result_type="Aggregate Impact",1,Called/1000))</f>
        <v>21.22589</v>
      </c>
      <c r="K9" s="29">
        <f>IF(Called=0,"n/a",DGET(data,"Temp_hr3",_xlnm.Criteria))</f>
        <v>80.220799999999997</v>
      </c>
      <c r="L9" s="29">
        <f>IF(Called=0,"n/a",DGET(data,"Pctile10_hr3",_xlnm.Criteria)/IF(Result_type="Aggregate Impact",1,Called/1000))</f>
        <v>19.264420000000001</v>
      </c>
      <c r="M9" s="29">
        <f>IF(Called=0,"n/a",DGET(data,"Pctile30_hr3",_xlnm.Criteria)/IF(Result_type="Aggregate Impact",1,Called/1000))</f>
        <v>20.423269999999999</v>
      </c>
      <c r="N9" s="29">
        <f t="shared" si="1"/>
        <v>21.22589</v>
      </c>
      <c r="O9" s="29">
        <f>IF(Called=0,"n/a",DGET(data,"Pctile70_hr3",_xlnm.Criteria)/IF(Result_type="Aggregate Impact",1,Called/1000))</f>
        <v>22.028510000000001</v>
      </c>
      <c r="P9" s="29">
        <f>IF(Called=0,"n/a",DGET(data,"Pctile90_hr3",_xlnm.Criteria)/IF(Result_type="Aggregate Impact",1,Called/1000))</f>
        <v>23.187360000000002</v>
      </c>
      <c r="R9" s="106" t="s">
        <v>261</v>
      </c>
      <c r="S9" s="107"/>
    </row>
    <row r="10" spans="1:19" ht="17.25" customHeight="1" thickBot="1" x14ac:dyDescent="0.25">
      <c r="A10" s="64"/>
      <c r="B10" s="65"/>
      <c r="C10" s="63"/>
      <c r="D10" s="78" t="str">
        <f>"Avg. Load Reduction for Event Window ("&amp;IF(Result_type="Aggregate impact","MW","kW")&amp;")"</f>
        <v>Avg. Load Reduction for Event Window (MW)</v>
      </c>
      <c r="E10" s="79">
        <f>IF(Called=0,"n/a",Lookups!F53)</f>
        <v>201.65299999999999</v>
      </c>
      <c r="F10" s="63"/>
      <c r="G10" s="20">
        <v>4</v>
      </c>
      <c r="H10" s="29">
        <f>IF(Called=0,"n/a",DGET(data,"Ref_hr4",_xlnm.Criteria)/IF(Result_type="Aggregate Impact",1,Called/1000))</f>
        <v>279.15379999999999</v>
      </c>
      <c r="I10" s="29">
        <f t="shared" si="0"/>
        <v>265.68326000000002</v>
      </c>
      <c r="J10" s="29">
        <f>IF(Called=0,"n/a",DGET(data,"Pctile50_hr4",_xlnm.Criteria)/IF(Result_type="Aggregate Impact",1,Called/1000))</f>
        <v>13.47054</v>
      </c>
      <c r="K10" s="29">
        <f>IF(Called=0,"n/a",DGET(data,"Temp_hr4",_xlnm.Criteria))</f>
        <v>79.137479999999996</v>
      </c>
      <c r="L10" s="29">
        <f>IF(Called=0,"n/a",DGET(data,"Pctile10_hr4",_xlnm.Criteria)/IF(Result_type="Aggregate Impact",1,Called/1000))</f>
        <v>11.667529999999999</v>
      </c>
      <c r="M10" s="29">
        <f>IF(Called=0,"n/a",DGET(data,"Pctile30_hr4",_xlnm.Criteria)/IF(Result_type="Aggregate Impact",1,Called/1000))</f>
        <v>12.732760000000001</v>
      </c>
      <c r="N10" s="29">
        <f t="shared" si="1"/>
        <v>13.47054</v>
      </c>
      <c r="O10" s="29">
        <f>IF(Called=0,"n/a",DGET(data,"Pctile70_hr4",_xlnm.Criteria)/IF(Result_type="Aggregate Impact",1,Called/1000))</f>
        <v>14.208320000000001</v>
      </c>
      <c r="P10" s="29">
        <f>IF(Called=0,"n/a",DGET(data,"Pctile90_hr4",_xlnm.Criteria)/IF(Result_type="Aggregate Impact",1,Called/1000))</f>
        <v>15.27355</v>
      </c>
      <c r="R10" s="103"/>
      <c r="S10" s="108"/>
    </row>
    <row r="11" spans="1:19" ht="17.25" customHeight="1" thickBot="1" x14ac:dyDescent="0.25">
      <c r="C11" s="63"/>
      <c r="D11" s="78" t="s">
        <v>258</v>
      </c>
      <c r="E11" s="82">
        <f>IF(Called=0,"n/a",E10/E9)</f>
        <v>0.6860665411703547</v>
      </c>
      <c r="F11" s="63"/>
      <c r="G11" s="20">
        <v>5</v>
      </c>
      <c r="H11" s="29">
        <f>IF(Called=0,"n/a",DGET(data,"Ref_hr5",_xlnm.Criteria)/IF(Result_type="Aggregate Impact",1,Called/1000))</f>
        <v>286.9615</v>
      </c>
      <c r="I11" s="29">
        <f t="shared" si="0"/>
        <v>274.06817000000001</v>
      </c>
      <c r="J11" s="29">
        <f>IF(Called=0,"n/a",DGET(data,"Pctile50_hr5",_xlnm.Criteria)/IF(Result_type="Aggregate Impact",1,Called/1000))</f>
        <v>12.893330000000001</v>
      </c>
      <c r="K11" s="29">
        <f>IF(Called=0,"n/a",DGET(data,"Temp_hr5",_xlnm.Criteria))</f>
        <v>78.407790000000006</v>
      </c>
      <c r="L11" s="29">
        <f>IF(Called=0,"n/a",DGET(data,"Pctile10_hr5",_xlnm.Criteria)/IF(Result_type="Aggregate Impact",1,Called/1000))</f>
        <v>11.26911</v>
      </c>
      <c r="M11" s="29">
        <f>IF(Called=0,"n/a",DGET(data,"Pctile30_hr5",_xlnm.Criteria)/IF(Result_type="Aggregate Impact",1,Called/1000))</f>
        <v>12.22871</v>
      </c>
      <c r="N11" s="29">
        <f t="shared" si="1"/>
        <v>12.893330000000001</v>
      </c>
      <c r="O11" s="29">
        <f>IF(Called=0,"n/a",DGET(data,"Pctile70_hr5",_xlnm.Criteria)/IF(Result_type="Aggregate Impact",1,Called/1000))</f>
        <v>13.55795</v>
      </c>
      <c r="P11" s="29">
        <f>IF(Called=0,"n/a",DGET(data,"Pctile90_hr5",_xlnm.Criteria)/IF(Result_type="Aggregate Impact",1,Called/1000))</f>
        <v>14.51756</v>
      </c>
      <c r="R11" s="102" t="s">
        <v>252</v>
      </c>
      <c r="S11" s="104"/>
    </row>
    <row r="12" spans="1:19" ht="17.25" customHeight="1" thickBot="1" x14ac:dyDescent="0.25">
      <c r="D12" s="81" t="s">
        <v>259</v>
      </c>
      <c r="E12" s="82">
        <f>IF(Called=0,"n/a",E10/(E9-E8))</f>
        <v>0.92686195822587525</v>
      </c>
      <c r="F12" s="55"/>
      <c r="G12" s="20">
        <v>6</v>
      </c>
      <c r="H12" s="29">
        <f>IF(Called=0,"n/a",DGET(data,"Ref_hr6",_xlnm.Criteria)/IF(Result_type="Aggregate Impact",1,Called/1000))</f>
        <v>301.58089999999999</v>
      </c>
      <c r="I12" s="29">
        <f t="shared" si="0"/>
        <v>290.77713999999997</v>
      </c>
      <c r="J12" s="29">
        <f>IF(Called=0,"n/a",DGET(data,"Pctile50_hr6",_xlnm.Criteria)/IF(Result_type="Aggregate Impact",1,Called/1000))</f>
        <v>10.80376</v>
      </c>
      <c r="K12" s="29">
        <f>IF(Called=0,"n/a",DGET(data,"Temp_hr6",_xlnm.Criteria))</f>
        <v>77.516570000000002</v>
      </c>
      <c r="L12" s="29">
        <f>IF(Called=0,"n/a",DGET(data,"Pctile10_hr6",_xlnm.Criteria)/IF(Result_type="Aggregate Impact",1,Called/1000))</f>
        <v>9.1944940000000006</v>
      </c>
      <c r="M12" s="29">
        <f>IF(Called=0,"n/a",DGET(data,"Pctile30_hr6",_xlnm.Criteria)/IF(Result_type="Aggregate Impact",1,Called/1000))</f>
        <v>10.14526</v>
      </c>
      <c r="N12" s="29">
        <f t="shared" si="1"/>
        <v>10.80376</v>
      </c>
      <c r="O12" s="29">
        <f>IF(Called=0,"n/a",DGET(data,"Pctile70_hr6",_xlnm.Criteria)/IF(Result_type="Aggregate Impact",1,Called/1000))</f>
        <v>11.462260000000001</v>
      </c>
      <c r="P12" s="29">
        <f>IF(Called=0,"n/a",DGET(data,"Pctile90_hr6",_xlnm.Criteria)/IF(Result_type="Aggregate Impact",1,Called/1000))</f>
        <v>12.413019999999999</v>
      </c>
      <c r="R12" s="103"/>
      <c r="S12" s="105"/>
    </row>
    <row r="13" spans="1:19" ht="17.25" customHeight="1" x14ac:dyDescent="0.3">
      <c r="D13" s="90" t="str">
        <f>"Note: Event-hour averages are calculated over only full event hours."</f>
        <v>Note: Event-hour averages are calculated over only full event hours.</v>
      </c>
      <c r="E13" s="76"/>
      <c r="F13" s="55"/>
      <c r="G13" s="20">
        <v>7</v>
      </c>
      <c r="H13" s="29">
        <f>IF(Called=0,"n/a",DGET(data,"Ref_hr7",_xlnm.Criteria)/IF(Result_type="Aggregate Impact",1,Called/1000))</f>
        <v>316.99119999999999</v>
      </c>
      <c r="I13" s="29">
        <f t="shared" si="0"/>
        <v>305.21217000000001</v>
      </c>
      <c r="J13" s="29">
        <f>IF(Called=0,"n/a",DGET(data,"Pctile50_hr7",_xlnm.Criteria)/IF(Result_type="Aggregate Impact",1,Called/1000))</f>
        <v>11.779030000000001</v>
      </c>
      <c r="K13" s="29">
        <f>IF(Called=0,"n/a",DGET(data,"Temp_hr7",_xlnm.Criteria))</f>
        <v>76.71217</v>
      </c>
      <c r="L13" s="29">
        <f>IF(Called=0,"n/a",DGET(data,"Pctile10_hr7",_xlnm.Criteria)/IF(Result_type="Aggregate Impact",1,Called/1000))</f>
        <v>10.08685</v>
      </c>
      <c r="M13" s="29">
        <f>IF(Called=0,"n/a",DGET(data,"Pctile30_hr7",_xlnm.Criteria)/IF(Result_type="Aggregate Impact",1,Called/1000))</f>
        <v>11.086600000000001</v>
      </c>
      <c r="N13" s="29">
        <f t="shared" si="1"/>
        <v>11.779030000000001</v>
      </c>
      <c r="O13" s="29">
        <f>IF(Called=0,"n/a",DGET(data,"Pctile70_hr7",_xlnm.Criteria)/IF(Result_type="Aggregate Impact",1,Called/1000))</f>
        <v>12.471450000000001</v>
      </c>
      <c r="P13" s="29">
        <f>IF(Called=0,"n/a",DGET(data,"Pctile90_hr7",_xlnm.Criteria)/IF(Result_type="Aggregate Impact",1,Called/1000))</f>
        <v>13.4712</v>
      </c>
    </row>
    <row r="14" spans="1:19" ht="17.25" customHeight="1" x14ac:dyDescent="0.3">
      <c r="A14" s="66"/>
      <c r="C14" s="55"/>
      <c r="D14" s="90" t="str">
        <f>IF(date="Typical Event Day", "Typical Event Day is an average of the August 17th and 18th events.", "")</f>
        <v>Typical Event Day is an average of the August 17th and 18th events.</v>
      </c>
      <c r="E14" s="55"/>
      <c r="F14" s="55"/>
      <c r="G14" s="20">
        <v>8</v>
      </c>
      <c r="H14" s="29">
        <f>IF(Called=0,"n/a",DGET(data,"Ref_hr8",_xlnm.Criteria)/IF(Result_type="Aggregate Impact",1,Called/1000))</f>
        <v>327.33629999999999</v>
      </c>
      <c r="I14" s="29">
        <f t="shared" si="0"/>
        <v>314.67921000000001</v>
      </c>
      <c r="J14" s="29">
        <f>IF(Called=0,"n/a",DGET(data,"Pctile50_hr8",_xlnm.Criteria)/IF(Result_type="Aggregate Impact",1,Called/1000))</f>
        <v>12.65709</v>
      </c>
      <c r="K14" s="29">
        <f>IF(Called=0,"n/a",DGET(data,"Temp_hr8",_xlnm.Criteria))</f>
        <v>79.163399999999996</v>
      </c>
      <c r="L14" s="29">
        <f>IF(Called=0,"n/a",DGET(data,"Pctile10_hr8",_xlnm.Criteria)/IF(Result_type="Aggregate Impact",1,Called/1000))</f>
        <v>10.89367</v>
      </c>
      <c r="M14" s="29">
        <f>IF(Called=0,"n/a",DGET(data,"Pctile30_hr8",_xlnm.Criteria)/IF(Result_type="Aggregate Impact",1,Called/1000))</f>
        <v>11.93552</v>
      </c>
      <c r="N14" s="29">
        <f t="shared" si="1"/>
        <v>12.65709</v>
      </c>
      <c r="O14" s="29">
        <f>IF(Called=0,"n/a",DGET(data,"Pctile70_hr8",_xlnm.Criteria)/IF(Result_type="Aggregate Impact",1,Called/1000))</f>
        <v>13.37867</v>
      </c>
      <c r="P14" s="29">
        <f>IF(Called=0,"n/a",DGET(data,"Pctile90_hr8",_xlnm.Criteria)/IF(Result_type="Aggregate Impact",1,Called/1000))</f>
        <v>14.42051</v>
      </c>
    </row>
    <row r="15" spans="1:19" ht="17.25" customHeight="1" x14ac:dyDescent="0.2">
      <c r="C15" s="55"/>
      <c r="D15" s="55"/>
      <c r="E15" s="55"/>
      <c r="F15" s="55"/>
      <c r="G15" s="20">
        <v>9</v>
      </c>
      <c r="H15" s="29">
        <f>IF(Called=0,"n/a",DGET(data,"Ref_hr9",_xlnm.Criteria)/IF(Result_type="Aggregate Impact",1,Called/1000))</f>
        <v>329.21749999999997</v>
      </c>
      <c r="I15" s="29">
        <f t="shared" si="0"/>
        <v>317.38878999999997</v>
      </c>
      <c r="J15" s="29">
        <f>IF(Called=0,"n/a",DGET(data,"Pctile50_hr9",_xlnm.Criteria)/IF(Result_type="Aggregate Impact",1,Called/1000))</f>
        <v>11.828709999999999</v>
      </c>
      <c r="K15" s="29">
        <f>IF(Called=0,"n/a",DGET(data,"Temp_hr9",_xlnm.Criteria))</f>
        <v>82.545299999999997</v>
      </c>
      <c r="L15" s="29">
        <f>IF(Called=0,"n/a",DGET(data,"Pctile10_hr9",_xlnm.Criteria)/IF(Result_type="Aggregate Impact",1,Called/1000))</f>
        <v>10.24493</v>
      </c>
      <c r="M15" s="29">
        <f>IF(Called=0,"n/a",DGET(data,"Pctile30_hr9",_xlnm.Criteria)/IF(Result_type="Aggregate Impact",1,Called/1000))</f>
        <v>11.18064</v>
      </c>
      <c r="N15" s="29">
        <f t="shared" si="1"/>
        <v>11.828709999999999</v>
      </c>
      <c r="O15" s="29">
        <f>IF(Called=0,"n/a",DGET(data,"Pctile70_hr9",_xlnm.Criteria)/IF(Result_type="Aggregate Impact",1,Called/1000))</f>
        <v>12.47678</v>
      </c>
      <c r="P15" s="29">
        <f>IF(Called=0,"n/a",DGET(data,"Pctile90_hr9",_xlnm.Criteria)/IF(Result_type="Aggregate Impact",1,Called/1000))</f>
        <v>13.41248</v>
      </c>
    </row>
    <row r="16" spans="1:19" ht="17.25" customHeight="1" x14ac:dyDescent="0.2">
      <c r="C16" s="55"/>
      <c r="D16" s="55"/>
      <c r="E16" s="55"/>
      <c r="F16" s="55"/>
      <c r="G16" s="20">
        <v>10</v>
      </c>
      <c r="H16" s="29">
        <f>IF(Called=0,"n/a",DGET(data,"Ref_hr10",_xlnm.Criteria)/IF(Result_type="Aggregate Impact",1,Called/1000))</f>
        <v>329.29969999999997</v>
      </c>
      <c r="I16" s="29">
        <f t="shared" si="0"/>
        <v>320.37274699999995</v>
      </c>
      <c r="J16" s="29">
        <f>IF(Called=0,"n/a",DGET(data,"Pctile50_hr10",_xlnm.Criteria)/IF(Result_type="Aggregate Impact",1,Called/1000))</f>
        <v>8.9269529999999992</v>
      </c>
      <c r="K16" s="29">
        <f>IF(Called=0,"n/a",DGET(data,"Temp_hr10",_xlnm.Criteria))</f>
        <v>86.972819999999999</v>
      </c>
      <c r="L16" s="29">
        <f>IF(Called=0,"n/a",DGET(data,"Pctile10_hr10",_xlnm.Criteria)/IF(Result_type="Aggregate Impact",1,Called/1000))</f>
        <v>7.1317729999999999</v>
      </c>
      <c r="M16" s="29">
        <f>IF(Called=0,"n/a",DGET(data,"Pctile30_hr10",_xlnm.Criteria)/IF(Result_type="Aggregate Impact",1,Called/1000))</f>
        <v>8.19238</v>
      </c>
      <c r="N16" s="29">
        <f t="shared" si="1"/>
        <v>8.9269529999999992</v>
      </c>
      <c r="O16" s="29">
        <f>IF(Called=0,"n/a",DGET(data,"Pctile70_hr10",_xlnm.Criteria)/IF(Result_type="Aggregate Impact",1,Called/1000))</f>
        <v>9.6615269999999995</v>
      </c>
      <c r="P16" s="29">
        <f>IF(Called=0,"n/a",DGET(data,"Pctile90_hr10",_xlnm.Criteria)/IF(Result_type="Aggregate Impact",1,Called/1000))</f>
        <v>10.72213</v>
      </c>
    </row>
    <row r="17" spans="3:25" ht="17.25" customHeight="1" x14ac:dyDescent="0.2">
      <c r="C17" s="55"/>
      <c r="D17" s="55"/>
      <c r="E17" s="55"/>
      <c r="F17" s="55"/>
      <c r="G17" s="20">
        <v>11</v>
      </c>
      <c r="H17" s="29">
        <f>IF(Called=0,"n/a",DGET(data,"Ref_hr11",_xlnm.Criteria)/IF(Result_type="Aggregate Impact",1,Called/1000))</f>
        <v>330.33179999999999</v>
      </c>
      <c r="I17" s="29">
        <f t="shared" si="0"/>
        <v>324.87654499999996</v>
      </c>
      <c r="J17" s="29">
        <f>IF(Called=0,"n/a",DGET(data,"Pctile50_hr11",_xlnm.Criteria)/IF(Result_type="Aggregate Impact",1,Called/1000))</f>
        <v>5.4552550000000002</v>
      </c>
      <c r="K17" s="29">
        <f>IF(Called=0,"n/a",DGET(data,"Temp_hr11",_xlnm.Criteria))</f>
        <v>90.783450000000002</v>
      </c>
      <c r="L17" s="29">
        <f>IF(Called=0,"n/a",DGET(data,"Pctile10_hr11",_xlnm.Criteria)/IF(Result_type="Aggregate Impact",1,Called/1000))</f>
        <v>3.4209969999999998</v>
      </c>
      <c r="M17" s="29">
        <f>IF(Called=0,"n/a",DGET(data,"Pctile30_hr11",_xlnm.Criteria)/IF(Result_type="Aggregate Impact",1,Called/1000))</f>
        <v>4.6228530000000001</v>
      </c>
      <c r="N17" s="29">
        <f t="shared" si="1"/>
        <v>5.4552550000000002</v>
      </c>
      <c r="O17" s="29">
        <f>IF(Called=0,"n/a",DGET(data,"Pctile70_hr11",_xlnm.Criteria)/IF(Result_type="Aggregate Impact",1,Called/1000))</f>
        <v>6.2876570000000003</v>
      </c>
      <c r="P17" s="29">
        <f>IF(Called=0,"n/a",DGET(data,"Pctile90_hr11",_xlnm.Criteria)/IF(Result_type="Aggregate Impact",1,Called/1000))</f>
        <v>7.4895120000000004</v>
      </c>
      <c r="U17" s="68"/>
      <c r="V17" s="68"/>
      <c r="W17" s="68"/>
      <c r="X17" s="68"/>
      <c r="Y17" s="68"/>
    </row>
    <row r="18" spans="3:25" ht="17.25" customHeight="1" x14ac:dyDescent="0.2">
      <c r="C18" s="55"/>
      <c r="D18" s="55"/>
      <c r="E18" s="55"/>
      <c r="F18" s="55"/>
      <c r="G18" s="20">
        <v>12</v>
      </c>
      <c r="H18" s="29">
        <f>IF(Called=0,"n/a",DGET(data,"Ref_hr12",_xlnm.Criteria)/IF(Result_type="Aggregate Impact",1,Called/1000))</f>
        <v>326.84589999999997</v>
      </c>
      <c r="I18" s="29">
        <f t="shared" si="0"/>
        <v>323.09679399999999</v>
      </c>
      <c r="J18" s="29">
        <f>IF(Called=0,"n/a",DGET(data,"Pctile50_hr12",_xlnm.Criteria)/IF(Result_type="Aggregate Impact",1,Called/1000))</f>
        <v>3.7491059999999998</v>
      </c>
      <c r="K18" s="29">
        <f>IF(Called=0,"n/a",DGET(data,"Temp_hr12",_xlnm.Criteria))</f>
        <v>94.01885</v>
      </c>
      <c r="L18" s="29">
        <f>IF(Called=0,"n/a",DGET(data,"Pctile10_hr12",_xlnm.Criteria)/IF(Result_type="Aggregate Impact",1,Called/1000))</f>
        <v>1.767026</v>
      </c>
      <c r="M18" s="29">
        <f>IF(Called=0,"n/a",DGET(data,"Pctile30_hr12",_xlnm.Criteria)/IF(Result_type="Aggregate Impact",1,Called/1000))</f>
        <v>2.9380549999999999</v>
      </c>
      <c r="N18" s="29">
        <f t="shared" si="1"/>
        <v>3.7491059999999998</v>
      </c>
      <c r="O18" s="29">
        <f>IF(Called=0,"n/a",DGET(data,"Pctile70_hr12",_xlnm.Criteria)/IF(Result_type="Aggregate Impact",1,Called/1000))</f>
        <v>4.5601570000000002</v>
      </c>
      <c r="P18" s="29">
        <f>IF(Called=0,"n/a",DGET(data,"Pctile90_hr12",_xlnm.Criteria)/IF(Result_type="Aggregate Impact",1,Called/1000))</f>
        <v>5.731185</v>
      </c>
      <c r="U18" s="68"/>
      <c r="V18" s="68"/>
      <c r="W18" s="68"/>
      <c r="X18" s="68"/>
      <c r="Y18" s="68"/>
    </row>
    <row r="19" spans="3:25" ht="17.25" customHeight="1" x14ac:dyDescent="0.2">
      <c r="C19" s="55"/>
      <c r="D19" s="55"/>
      <c r="E19" s="55"/>
      <c r="F19" s="55"/>
      <c r="G19" s="20">
        <v>13</v>
      </c>
      <c r="H19" s="29">
        <f>IF(Called=0,"n/a",DGET(data,"Ref_hr13",_xlnm.Criteria)/IF(Result_type="Aggregate Impact",1,Called/1000))</f>
        <v>324.67320000000001</v>
      </c>
      <c r="I19" s="29">
        <f t="shared" si="0"/>
        <v>320.18800600000003</v>
      </c>
      <c r="J19" s="29">
        <f>IF(Called=0,"n/a",DGET(data,"Pctile50_hr13",_xlnm.Criteria)/IF(Result_type="Aggregate Impact",1,Called/1000))</f>
        <v>4.4851939999999999</v>
      </c>
      <c r="K19" s="29">
        <f>IF(Called=0,"n/a",DGET(data,"Temp_hr13",_xlnm.Criteria))</f>
        <v>96.158169999999998</v>
      </c>
      <c r="L19" s="29">
        <f>IF(Called=0,"n/a",DGET(data,"Pctile10_hr13",_xlnm.Criteria)/IF(Result_type="Aggregate Impact",1,Called/1000))</f>
        <v>2.3110339999999998</v>
      </c>
      <c r="M19" s="29">
        <f>IF(Called=0,"n/a",DGET(data,"Pctile30_hr13",_xlnm.Criteria)/IF(Result_type="Aggregate Impact",1,Called/1000))</f>
        <v>3.5955460000000001</v>
      </c>
      <c r="N19" s="29">
        <f t="shared" si="1"/>
        <v>4.4851939999999999</v>
      </c>
      <c r="O19" s="29">
        <f>IF(Called=0,"n/a",DGET(data,"Pctile70_hr13",_xlnm.Criteria)/IF(Result_type="Aggregate Impact",1,Called/1000))</f>
        <v>5.3748420000000001</v>
      </c>
      <c r="P19" s="29">
        <f>IF(Called=0,"n/a",DGET(data,"Pctile90_hr13",_xlnm.Criteria)/IF(Result_type="Aggregate Impact",1,Called/1000))</f>
        <v>6.6593530000000003</v>
      </c>
      <c r="U19" s="68"/>
      <c r="V19" s="68"/>
      <c r="W19" s="68"/>
      <c r="X19" s="68"/>
      <c r="Y19" s="68"/>
    </row>
    <row r="20" spans="3:25" ht="17.25" customHeight="1" x14ac:dyDescent="0.2">
      <c r="C20" s="55"/>
      <c r="D20" s="55"/>
      <c r="E20" s="55"/>
      <c r="F20" s="55"/>
      <c r="G20" s="20">
        <v>14</v>
      </c>
      <c r="H20" s="29">
        <f>IF(Called=0,"n/a",DGET(data,"Ref_hr14",_xlnm.Criteria)/IF(Result_type="Aggregate Impact",1,Called/1000))</f>
        <v>320.0299</v>
      </c>
      <c r="I20" s="29">
        <f t="shared" si="0"/>
        <v>304.31786</v>
      </c>
      <c r="J20" s="29">
        <f>IF(Called=0,"n/a",DGET(data,"Pctile50_hr14",_xlnm.Criteria)/IF(Result_type="Aggregate Impact",1,Called/1000))</f>
        <v>15.71204</v>
      </c>
      <c r="K20" s="29">
        <f>IF(Called=0,"n/a",DGET(data,"Temp_hr14",_xlnm.Criteria))</f>
        <v>97.605639999999994</v>
      </c>
      <c r="L20" s="29">
        <f>IF(Called=0,"n/a",DGET(data,"Pctile10_hr14",_xlnm.Criteria)/IF(Result_type="Aggregate Impact",1,Called/1000))</f>
        <v>13.35956</v>
      </c>
      <c r="M20" s="29">
        <f>IF(Called=0,"n/a",DGET(data,"Pctile30_hr14",_xlnm.Criteria)/IF(Result_type="Aggregate Impact",1,Called/1000))</f>
        <v>14.74943</v>
      </c>
      <c r="N20" s="29">
        <f t="shared" si="1"/>
        <v>15.71204</v>
      </c>
      <c r="O20" s="29">
        <f>IF(Called=0,"n/a",DGET(data,"Pctile70_hr14",_xlnm.Criteria)/IF(Result_type="Aggregate Impact",1,Called/1000))</f>
        <v>16.674659999999999</v>
      </c>
      <c r="P20" s="29">
        <f>IF(Called=0,"n/a",DGET(data,"Pctile90_hr14",_xlnm.Criteria)/IF(Result_type="Aggregate Impact",1,Called/1000))</f>
        <v>18.064520000000002</v>
      </c>
      <c r="U20" s="68"/>
      <c r="V20" s="68"/>
      <c r="W20" s="68"/>
      <c r="X20" s="68"/>
      <c r="Y20" s="68"/>
    </row>
    <row r="21" spans="3:25" ht="17.25" customHeight="1" x14ac:dyDescent="0.2">
      <c r="C21" s="55"/>
      <c r="D21" s="55"/>
      <c r="E21" s="55"/>
      <c r="F21" s="55"/>
      <c r="G21" s="20">
        <v>15</v>
      </c>
      <c r="H21" s="29">
        <f>IF(Called=0,"n/a",DGET(data,"Ref_hr15",_xlnm.Criteria)/IF(Result_type="Aggregate Impact",1,Called/1000))</f>
        <v>312.92849999999999</v>
      </c>
      <c r="I21" s="29">
        <f t="shared" si="0"/>
        <v>201.6361</v>
      </c>
      <c r="J21" s="29">
        <f>IF(Called=0,"n/a",DGET(data,"Pctile50_hr15",_xlnm.Criteria)/IF(Result_type="Aggregate Impact",1,Called/1000))</f>
        <v>111.2924</v>
      </c>
      <c r="K21" s="29">
        <f>IF(Called=0,"n/a",DGET(data,"Temp_hr15",_xlnm.Criteria))</f>
        <v>98.488259999999997</v>
      </c>
      <c r="L21" s="29">
        <f>IF(Called=0,"n/a",DGET(data,"Pctile10_hr15",_xlnm.Criteria)/IF(Result_type="Aggregate Impact",1,Called/1000))</f>
        <v>108.55119999999999</v>
      </c>
      <c r="M21" s="29">
        <f>IF(Called=0,"n/a",DGET(data,"Pctile30_hr15",_xlnm.Criteria)/IF(Result_type="Aggregate Impact",1,Called/1000))</f>
        <v>110.1707</v>
      </c>
      <c r="N21" s="29">
        <f t="shared" si="1"/>
        <v>111.2924</v>
      </c>
      <c r="O21" s="29">
        <f>IF(Called=0,"n/a",DGET(data,"Pctile70_hr15",_xlnm.Criteria)/IF(Result_type="Aggregate Impact",1,Called/1000))</f>
        <v>112.414</v>
      </c>
      <c r="P21" s="29">
        <f>IF(Called=0,"n/a",DGET(data,"Pctile90_hr15",_xlnm.Criteria)/IF(Result_type="Aggregate Impact",1,Called/1000))</f>
        <v>114.03360000000001</v>
      </c>
      <c r="U21" s="68"/>
      <c r="V21" s="68"/>
      <c r="W21" s="68"/>
      <c r="X21" s="68"/>
      <c r="Y21" s="68"/>
    </row>
    <row r="22" spans="3:25" ht="17.25" customHeight="1" x14ac:dyDescent="0.2">
      <c r="C22" s="55"/>
      <c r="D22" s="55"/>
      <c r="E22" s="55"/>
      <c r="F22" s="55"/>
      <c r="G22" s="20">
        <v>16</v>
      </c>
      <c r="H22" s="29">
        <f>IF(Called=0,"n/a",DGET(data,"Ref_hr16",_xlnm.Criteria)/IF(Result_type="Aggregate Impact",1,Called/1000))</f>
        <v>299.32029999999997</v>
      </c>
      <c r="I22" s="29">
        <f t="shared" si="0"/>
        <v>138.66719999999998</v>
      </c>
      <c r="J22" s="29">
        <f>IF(Called=0,"n/a",DGET(data,"Pctile50_hr16",_xlnm.Criteria)/IF(Result_type="Aggregate Impact",1,Called/1000))</f>
        <v>160.65309999999999</v>
      </c>
      <c r="K22" s="29">
        <f>IF(Called=0,"n/a",DGET(data,"Temp_hr16",_xlnm.Criteria))</f>
        <v>98.52713</v>
      </c>
      <c r="L22" s="29">
        <f>IF(Called=0,"n/a",DGET(data,"Pctile10_hr16",_xlnm.Criteria)/IF(Result_type="Aggregate Impact",1,Called/1000))</f>
        <v>158.2704</v>
      </c>
      <c r="M22" s="29">
        <f>IF(Called=0,"n/a",DGET(data,"Pctile30_hr16",_xlnm.Criteria)/IF(Result_type="Aggregate Impact",1,Called/1000))</f>
        <v>159.6781</v>
      </c>
      <c r="N22" s="29">
        <f t="shared" si="1"/>
        <v>160.65309999999999</v>
      </c>
      <c r="O22" s="29">
        <f>IF(Called=0,"n/a",DGET(data,"Pctile70_hr16",_xlnm.Criteria)/IF(Result_type="Aggregate Impact",1,Called/1000))</f>
        <v>161.62809999999999</v>
      </c>
      <c r="P22" s="29">
        <f>IF(Called=0,"n/a",DGET(data,"Pctile90_hr16",_xlnm.Criteria)/IF(Result_type="Aggregate Impact",1,Called/1000))</f>
        <v>163.03579999999999</v>
      </c>
      <c r="U22" s="68"/>
      <c r="V22" s="68"/>
      <c r="W22" s="68"/>
      <c r="X22" s="68"/>
      <c r="Y22" s="68"/>
    </row>
    <row r="23" spans="3:25" ht="17.25" customHeight="1" x14ac:dyDescent="0.2">
      <c r="C23" s="55"/>
      <c r="D23" s="55"/>
      <c r="E23" s="55"/>
      <c r="F23" s="55"/>
      <c r="G23" s="20">
        <v>17</v>
      </c>
      <c r="H23" s="29">
        <f>IF(Called=0,"n/a",DGET(data,"Ref_hr17",_xlnm.Criteria)/IF(Result_type="Aggregate Impact",1,Called/1000))</f>
        <v>293.59789999999998</v>
      </c>
      <c r="I23" s="29">
        <f t="shared" si="0"/>
        <v>93.689699999999988</v>
      </c>
      <c r="J23" s="29">
        <f>IF(Called=0,"n/a",DGET(data,"Pctile50_hr17",_xlnm.Criteria)/IF(Result_type="Aggregate Impact",1,Called/1000))</f>
        <v>199.90819999999999</v>
      </c>
      <c r="K23" s="29">
        <f>IF(Called=0,"n/a",DGET(data,"Temp_hr17",_xlnm.Criteria))</f>
        <v>99.75488</v>
      </c>
      <c r="L23" s="29">
        <f>IF(Called=0,"n/a",DGET(data,"Pctile10_hr17",_xlnm.Criteria)/IF(Result_type="Aggregate Impact",1,Called/1000))</f>
        <v>197.27930000000001</v>
      </c>
      <c r="M23" s="29">
        <f>IF(Called=0,"n/a",DGET(data,"Pctile30_hr17",_xlnm.Criteria)/IF(Result_type="Aggregate Impact",1,Called/1000))</f>
        <v>198.83250000000001</v>
      </c>
      <c r="N23" s="29">
        <f t="shared" si="1"/>
        <v>199.90819999999999</v>
      </c>
      <c r="O23" s="29">
        <f>IF(Called=0,"n/a",DGET(data,"Pctile70_hr17",_xlnm.Criteria)/IF(Result_type="Aggregate Impact",1,Called/1000))</f>
        <v>200.98400000000001</v>
      </c>
      <c r="P23" s="29">
        <f>IF(Called=0,"n/a",DGET(data,"Pctile90_hr17",_xlnm.Criteria)/IF(Result_type="Aggregate Impact",1,Called/1000))</f>
        <v>202.53720000000001</v>
      </c>
      <c r="U23" s="68"/>
      <c r="V23" s="68"/>
      <c r="W23" s="68"/>
      <c r="X23" s="68"/>
      <c r="Y23" s="68"/>
    </row>
    <row r="24" spans="3:25" ht="17.25" customHeight="1" x14ac:dyDescent="0.2">
      <c r="C24" s="55"/>
      <c r="D24" s="55"/>
      <c r="E24" s="55"/>
      <c r="F24" s="55"/>
      <c r="G24" s="20">
        <v>18</v>
      </c>
      <c r="H24" s="29">
        <f>IF(Called=0,"n/a",DGET(data,"Ref_hr18",_xlnm.Criteria)/IF(Result_type="Aggregate Impact",1,Called/1000))</f>
        <v>292.3879</v>
      </c>
      <c r="I24" s="29">
        <f t="shared" si="0"/>
        <v>90.956700000000012</v>
      </c>
      <c r="J24" s="29">
        <f>IF(Called=0,"n/a",DGET(data,"Pctile50_hr18",_xlnm.Criteria)/IF(Result_type="Aggregate Impact",1,Called/1000))</f>
        <v>201.43119999999999</v>
      </c>
      <c r="K24" s="29">
        <f>IF(Called=0,"n/a",DGET(data,"Temp_hr18",_xlnm.Criteria))</f>
        <v>97.579350000000005</v>
      </c>
      <c r="L24" s="29">
        <f>IF(Called=0,"n/a",DGET(data,"Pctile10_hr18",_xlnm.Criteria)/IF(Result_type="Aggregate Impact",1,Called/1000))</f>
        <v>198.76679999999999</v>
      </c>
      <c r="M24" s="29">
        <f>IF(Called=0,"n/a",DGET(data,"Pctile30_hr18",_xlnm.Criteria)/IF(Result_type="Aggregate Impact",1,Called/1000))</f>
        <v>200.34100000000001</v>
      </c>
      <c r="N24" s="29">
        <f t="shared" si="1"/>
        <v>201.43119999999999</v>
      </c>
      <c r="O24" s="29">
        <f>IF(Called=0,"n/a",DGET(data,"Pctile70_hr18",_xlnm.Criteria)/IF(Result_type="Aggregate Impact",1,Called/1000))</f>
        <v>202.5215</v>
      </c>
      <c r="P24" s="29">
        <f>IF(Called=0,"n/a",DGET(data,"Pctile90_hr18",_xlnm.Criteria)/IF(Result_type="Aggregate Impact",1,Called/1000))</f>
        <v>204.09559999999999</v>
      </c>
      <c r="U24" s="68"/>
      <c r="V24" s="68"/>
      <c r="W24" s="68"/>
      <c r="X24" s="68"/>
      <c r="Y24" s="68"/>
    </row>
    <row r="25" spans="3:25" ht="17.25" customHeight="1" x14ac:dyDescent="0.2">
      <c r="C25" s="55"/>
      <c r="D25" s="55"/>
      <c r="E25" s="55"/>
      <c r="F25" s="55"/>
      <c r="G25" s="20">
        <v>19</v>
      </c>
      <c r="H25" s="29">
        <f>IF(Called=0,"n/a",DGET(data,"Ref_hr19",_xlnm.Criteria)/IF(Result_type="Aggregate Impact",1,Called/1000))</f>
        <v>295.79309999999998</v>
      </c>
      <c r="I25" s="29">
        <f t="shared" si="0"/>
        <v>92.17349999999999</v>
      </c>
      <c r="J25" s="29">
        <f>IF(Called=0,"n/a",DGET(data,"Pctile50_hr19",_xlnm.Criteria)/IF(Result_type="Aggregate Impact",1,Called/1000))</f>
        <v>203.61959999999999</v>
      </c>
      <c r="K25" s="29">
        <f>IF(Called=0,"n/a",DGET(data,"Temp_hr19",_xlnm.Criteria))</f>
        <v>95.556359999999998</v>
      </c>
      <c r="L25" s="29">
        <f>IF(Called=0,"n/a",DGET(data,"Pctile10_hr19",_xlnm.Criteria)/IF(Result_type="Aggregate Impact",1,Called/1000))</f>
        <v>200.0872</v>
      </c>
      <c r="M25" s="29">
        <f>IF(Called=0,"n/a",DGET(data,"Pctile30_hr19",_xlnm.Criteria)/IF(Result_type="Aggregate Impact",1,Called/1000))</f>
        <v>202.17420000000001</v>
      </c>
      <c r="N25" s="29">
        <f t="shared" si="1"/>
        <v>203.61959999999999</v>
      </c>
      <c r="O25" s="29">
        <f>IF(Called=0,"n/a",DGET(data,"Pctile70_hr19",_xlnm.Criteria)/IF(Result_type="Aggregate Impact",1,Called/1000))</f>
        <v>205.065</v>
      </c>
      <c r="P25" s="29">
        <f>IF(Called=0,"n/a",DGET(data,"Pctile90_hr19",_xlnm.Criteria)/IF(Result_type="Aggregate Impact",1,Called/1000))</f>
        <v>207.15199999999999</v>
      </c>
      <c r="U25" s="68"/>
      <c r="V25" s="68"/>
      <c r="W25" s="68"/>
      <c r="X25" s="68"/>
      <c r="Y25" s="68"/>
    </row>
    <row r="26" spans="3:25" ht="17.25" customHeight="1" x14ac:dyDescent="0.2">
      <c r="C26" s="55"/>
      <c r="D26" s="55"/>
      <c r="E26" s="55"/>
      <c r="F26" s="55"/>
      <c r="G26" s="20">
        <v>20</v>
      </c>
      <c r="H26" s="29">
        <f>IF(Called=0,"n/a",DGET(data,"Ref_hr20",_xlnm.Criteria)/IF(Result_type="Aggregate Impact",1,Called/1000))</f>
        <v>301.85750000000002</v>
      </c>
      <c r="I26" s="29">
        <f t="shared" si="0"/>
        <v>100.06790000000001</v>
      </c>
      <c r="J26" s="29">
        <f>IF(Called=0,"n/a",DGET(data,"Pctile50_hr20",_xlnm.Criteria)/IF(Result_type="Aggregate Impact",1,Called/1000))</f>
        <v>201.78960000000001</v>
      </c>
      <c r="K26" s="29">
        <f>IF(Called=0,"n/a",DGET(data,"Temp_hr20",_xlnm.Criteria))</f>
        <v>92.262529999999998</v>
      </c>
      <c r="L26" s="29">
        <f>IF(Called=0,"n/a",DGET(data,"Pctile10_hr20",_xlnm.Criteria)/IF(Result_type="Aggregate Impact",1,Called/1000))</f>
        <v>196.58860000000001</v>
      </c>
      <c r="M26" s="29">
        <f>IF(Called=0,"n/a",DGET(data,"Pctile30_hr20",_xlnm.Criteria)/IF(Result_type="Aggregate Impact",1,Called/1000))</f>
        <v>199.66130000000001</v>
      </c>
      <c r="N26" s="29">
        <f t="shared" si="1"/>
        <v>201.78960000000001</v>
      </c>
      <c r="O26" s="29">
        <f>IF(Called=0,"n/a",DGET(data,"Pctile70_hr20",_xlnm.Criteria)/IF(Result_type="Aggregate Impact",1,Called/1000))</f>
        <v>203.9178</v>
      </c>
      <c r="P26" s="29">
        <f>IF(Called=0,"n/a",DGET(data,"Pctile90_hr20",_xlnm.Criteria)/IF(Result_type="Aggregate Impact",1,Called/1000))</f>
        <v>206.9905</v>
      </c>
      <c r="U26" s="68"/>
      <c r="V26" s="68"/>
      <c r="W26" s="68"/>
      <c r="X26" s="68"/>
      <c r="Y26" s="68"/>
    </row>
    <row r="27" spans="3:25" ht="17.25" customHeight="1" x14ac:dyDescent="0.2">
      <c r="C27" s="55"/>
      <c r="D27" s="55"/>
      <c r="E27" s="55"/>
      <c r="F27" s="55"/>
      <c r="G27" s="20">
        <v>21</v>
      </c>
      <c r="H27" s="29">
        <f>IF(Called=0,"n/a",DGET(data,"Ref_hr21",_xlnm.Criteria)/IF(Result_type="Aggregate Impact",1,Called/1000))</f>
        <v>302.5915</v>
      </c>
      <c r="I27" s="29">
        <f t="shared" si="0"/>
        <v>176.60550000000001</v>
      </c>
      <c r="J27" s="29">
        <f>IF(Called=0,"n/a",DGET(data,"Pctile50_hr21",_xlnm.Criteria)/IF(Result_type="Aggregate Impact",1,Called/1000))</f>
        <v>125.986</v>
      </c>
      <c r="K27" s="29">
        <f>IF(Called=0,"n/a",DGET(data,"Temp_hr21",_xlnm.Criteria))</f>
        <v>88.878280000000004</v>
      </c>
      <c r="L27" s="29">
        <f>IF(Called=0,"n/a",DGET(data,"Pctile10_hr21",_xlnm.Criteria)/IF(Result_type="Aggregate Impact",1,Called/1000))</f>
        <v>121.20569999999999</v>
      </c>
      <c r="M27" s="29">
        <f>IF(Called=0,"n/a",DGET(data,"Pctile30_hr21",_xlnm.Criteria)/IF(Result_type="Aggregate Impact",1,Called/1000))</f>
        <v>124.03</v>
      </c>
      <c r="N27" s="29">
        <f t="shared" si="1"/>
        <v>125.986</v>
      </c>
      <c r="O27" s="29">
        <f>IF(Called=0,"n/a",DGET(data,"Pctile70_hr21",_xlnm.Criteria)/IF(Result_type="Aggregate Impact",1,Called/1000))</f>
        <v>127.9421</v>
      </c>
      <c r="P27" s="29">
        <f>IF(Called=0,"n/a",DGET(data,"Pctile90_hr21",_xlnm.Criteria)/IF(Result_type="Aggregate Impact",1,Called/1000))</f>
        <v>130.7664</v>
      </c>
      <c r="U27" s="68"/>
      <c r="V27" s="68"/>
      <c r="W27" s="68"/>
      <c r="X27" s="68"/>
      <c r="Y27" s="68"/>
    </row>
    <row r="28" spans="3:25" ht="17.25" customHeight="1" x14ac:dyDescent="0.2">
      <c r="C28" s="55"/>
      <c r="D28" s="55"/>
      <c r="E28" s="55"/>
      <c r="F28" s="55"/>
      <c r="G28" s="20">
        <v>22</v>
      </c>
      <c r="H28" s="29">
        <f>IF(Called=0,"n/a",DGET(data,"Ref_hr22",_xlnm.Criteria)/IF(Result_type="Aggregate Impact",1,Called/1000))</f>
        <v>305.8501</v>
      </c>
      <c r="I28" s="29">
        <f t="shared" si="0"/>
        <v>231.09721000000002</v>
      </c>
      <c r="J28" s="29">
        <f>IF(Called=0,"n/a",DGET(data,"Pctile50_hr22",_xlnm.Criteria)/IF(Result_type="Aggregate Impact",1,Called/1000))</f>
        <v>74.752889999999994</v>
      </c>
      <c r="K28" s="29">
        <f>IF(Called=0,"n/a",DGET(data,"Temp_hr22",_xlnm.Criteria))</f>
        <v>87.870199999999997</v>
      </c>
      <c r="L28" s="29">
        <f>IF(Called=0,"n/a",DGET(data,"Pctile10_hr22",_xlnm.Criteria)/IF(Result_type="Aggregate Impact",1,Called/1000))</f>
        <v>70.433859999999996</v>
      </c>
      <c r="M28" s="29">
        <f>IF(Called=0,"n/a",DGET(data,"Pctile30_hr22",_xlnm.Criteria)/IF(Result_type="Aggregate Impact",1,Called/1000))</f>
        <v>72.985579999999999</v>
      </c>
      <c r="N28" s="29">
        <f t="shared" si="1"/>
        <v>74.752889999999994</v>
      </c>
      <c r="O28" s="29">
        <f>IF(Called=0,"n/a",DGET(data,"Pctile70_hr22",_xlnm.Criteria)/IF(Result_type="Aggregate Impact",1,Called/1000))</f>
        <v>76.520200000000003</v>
      </c>
      <c r="P28" s="29">
        <f>IF(Called=0,"n/a",DGET(data,"Pctile90_hr22",_xlnm.Criteria)/IF(Result_type="Aggregate Impact",1,Called/1000))</f>
        <v>79.071920000000006</v>
      </c>
      <c r="T28" s="69"/>
    </row>
    <row r="29" spans="3:25" ht="17.25" customHeight="1" x14ac:dyDescent="0.2">
      <c r="C29" s="55"/>
      <c r="D29" s="55"/>
      <c r="E29" s="55"/>
      <c r="F29" s="55"/>
      <c r="G29" s="20">
        <v>23</v>
      </c>
      <c r="H29" s="29">
        <f>IF(Called=0,"n/a",DGET(data,"Ref_hr23",_xlnm.Criteria)/IF(Result_type="Aggregate Impact",1,Called/1000))</f>
        <v>307.42619999999999</v>
      </c>
      <c r="I29" s="29">
        <f t="shared" si="0"/>
        <v>259.44173000000001</v>
      </c>
      <c r="J29" s="29">
        <f>IF(Called=0,"n/a",DGET(data,"Pctile50_hr23",_xlnm.Criteria)/IF(Result_type="Aggregate Impact",1,Called/1000))</f>
        <v>47.984470000000002</v>
      </c>
      <c r="K29" s="29">
        <f>IF(Called=0,"n/a",DGET(data,"Temp_hr23",_xlnm.Criteria))</f>
        <v>86.474329999999995</v>
      </c>
      <c r="L29" s="29">
        <f>IF(Called=0,"n/a",DGET(data,"Pctile10_hr23",_xlnm.Criteria)/IF(Result_type="Aggregate Impact",1,Called/1000))</f>
        <v>44.099609999999998</v>
      </c>
      <c r="M29" s="29">
        <f>IF(Called=0,"n/a",DGET(data,"Pctile30_hr23",_xlnm.Criteria)/IF(Result_type="Aggregate Impact",1,Called/1000))</f>
        <v>46.39481</v>
      </c>
      <c r="N29" s="29">
        <f t="shared" si="1"/>
        <v>47.984470000000002</v>
      </c>
      <c r="O29" s="29">
        <f>IF(Called=0,"n/a",DGET(data,"Pctile70_hr23",_xlnm.Criteria)/IF(Result_type="Aggregate Impact",1,Called/1000))</f>
        <v>49.574120000000001</v>
      </c>
      <c r="P29" s="29">
        <f>IF(Called=0,"n/a",DGET(data,"Pctile90_hr23",_xlnm.Criteria)/IF(Result_type="Aggregate Impact",1,Called/1000))</f>
        <v>51.869320000000002</v>
      </c>
    </row>
    <row r="30" spans="3:25" ht="17.25" customHeight="1" x14ac:dyDescent="0.2">
      <c r="C30" s="55"/>
      <c r="D30" s="55"/>
      <c r="E30" s="55"/>
      <c r="F30" s="55"/>
      <c r="G30" s="20">
        <v>24</v>
      </c>
      <c r="H30" s="29">
        <f>IF(Called=0,"n/a",DGET(data,"Ref_hr24",_xlnm.Criteria)/IF(Result_type="Aggregate Impact",1,Called/1000))</f>
        <v>306.00790000000001</v>
      </c>
      <c r="I30" s="29">
        <f t="shared" si="0"/>
        <v>274.72885000000002</v>
      </c>
      <c r="J30" s="29">
        <f>IF(Called=0,"n/a",DGET(data,"Pctile50_hr24",_xlnm.Criteria)/IF(Result_type="Aggregate Impact",1,Called/1000))</f>
        <v>31.279050000000002</v>
      </c>
      <c r="K30" s="29">
        <f>IF(Called=0,"n/a",DGET(data,"Temp_hr24",_xlnm.Criteria))</f>
        <v>84.796809999999994</v>
      </c>
      <c r="L30" s="29">
        <f>IF(Called=0,"n/a",DGET(data,"Pctile10_hr24",_xlnm.Criteria)/IF(Result_type="Aggregate Impact",1,Called/1000))</f>
        <v>27.49943</v>
      </c>
      <c r="M30" s="29">
        <f>IF(Called=0,"n/a",DGET(data,"Pctile30_hr24",_xlnm.Criteria)/IF(Result_type="Aggregate Impact",1,Called/1000))</f>
        <v>29.73246</v>
      </c>
      <c r="N30" s="29">
        <f t="shared" si="1"/>
        <v>31.279050000000002</v>
      </c>
      <c r="O30" s="29">
        <f>IF(Called=0,"n/a",DGET(data,"Pctile70_hr24",_xlnm.Criteria)/IF(Result_type="Aggregate Impact",1,Called/1000))</f>
        <v>32.82564</v>
      </c>
      <c r="P30" s="29">
        <f>IF(Called=0,"n/a",DGET(data,"Pctile90_hr24",_xlnm.Criteria)/IF(Result_type="Aggregate Impact",1,Called/1000))</f>
        <v>35.058669999999999</v>
      </c>
    </row>
    <row r="31" spans="3:25" ht="49.5" customHeight="1" thickBot="1" x14ac:dyDescent="0.35">
      <c r="C31" s="55"/>
      <c r="D31" s="55"/>
      <c r="E31" s="55"/>
      <c r="F31" s="55"/>
      <c r="G31" s="48"/>
      <c r="H31" s="109" t="str">
        <f>"Estimated Reference
Energy Use
("&amp;IF(Result_type="Aggregate Impact","MWh)","kWh)")</f>
        <v>Estimated Reference
Energy Use
(MWh)</v>
      </c>
      <c r="I31" s="109" t="str">
        <f>"Observed 
Event Day Energy Use ("&amp;IF(Result_type="Aggregate Impact","MWh)","kWh)")</f>
        <v>Observed 
Event Day Energy Use (MWh)</v>
      </c>
      <c r="J31" s="109" t="str">
        <f>"Estimated 
Change in Energy Use ("&amp;IF(Result_type="Aggregate Impact","MWh)","kWh)")</f>
        <v>Estimated 
Change in Energy Use (MWh)</v>
      </c>
      <c r="K31" s="111" t="s">
        <v>200</v>
      </c>
      <c r="L31" s="49" t="str">
        <f>"Uncertainty Adjusted Impact ("&amp;IF(Result_type="Aggregate Impact","MWh/hour) - Percentiles","kWh/hour) - Percentiles")</f>
        <v>Uncertainty Adjusted Impact (MWh/hour) - Percentiles</v>
      </c>
      <c r="M31" s="49"/>
      <c r="N31" s="49"/>
      <c r="O31" s="49"/>
      <c r="P31" s="50"/>
    </row>
    <row r="32" spans="3:25" ht="14.25" customHeight="1" x14ac:dyDescent="0.3">
      <c r="C32" s="55"/>
      <c r="D32" s="55"/>
      <c r="E32" s="55"/>
      <c r="F32" s="55"/>
      <c r="G32" s="51" t="s">
        <v>221</v>
      </c>
      <c r="H32" s="110"/>
      <c r="I32" s="110"/>
      <c r="J32" s="110"/>
      <c r="K32" s="110"/>
      <c r="L32" s="52" t="s">
        <v>10</v>
      </c>
      <c r="M32" s="52" t="s">
        <v>11</v>
      </c>
      <c r="N32" s="52" t="s">
        <v>12</v>
      </c>
      <c r="O32" s="52" t="s">
        <v>13</v>
      </c>
      <c r="P32" s="53" t="s">
        <v>14</v>
      </c>
    </row>
    <row r="33" spans="1:16" ht="17.25" customHeight="1" thickBot="1" x14ac:dyDescent="0.35">
      <c r="C33" s="55"/>
      <c r="D33" s="55"/>
      <c r="E33" s="55"/>
      <c r="F33" s="55"/>
      <c r="G33" s="8" t="s">
        <v>15</v>
      </c>
      <c r="H33" s="9">
        <f>IF(Called=0,"n/a",SUM(H7:H30))</f>
        <v>7326.0862999999981</v>
      </c>
      <c r="I33" s="10">
        <f>IF(Called=0,"n/a",SUM(I7:I30))</f>
        <v>5763.3130519999986</v>
      </c>
      <c r="J33" s="10">
        <f>IF(Called=0,"n/a",SUM(J7:J30))</f>
        <v>1562.7732480000002</v>
      </c>
      <c r="K33" s="11">
        <f>IF(Called=0,"n/a",SUM(Lookups!B29:B52))</f>
        <v>313.77956000000006</v>
      </c>
      <c r="L33" s="11">
        <f>IF(Called=0,"n/a",Lookups!C61)</f>
        <v>1489.1007136563628</v>
      </c>
      <c r="M33" s="11">
        <f>IF(Called=0,"n/a",Lookups!D61)</f>
        <v>1532.6270441163613</v>
      </c>
      <c r="N33" s="11">
        <f>IF(Called=0,"n/a",Lookups!E61)</f>
        <v>1562.7732480000002</v>
      </c>
      <c r="O33" s="11">
        <f>IF(Called=0,"n/a",Lookups!F61)</f>
        <v>1592.9194518836391</v>
      </c>
      <c r="P33" s="32">
        <f>IF(Called=0,"n/a",Lookups!G61)</f>
        <v>1636.4457823436376</v>
      </c>
    </row>
    <row r="34" spans="1:16" ht="17.25" customHeight="1" thickBot="1" x14ac:dyDescent="0.35">
      <c r="G34" s="8" t="s">
        <v>220</v>
      </c>
      <c r="H34" s="31">
        <f>IF(Called=0,"n/a",Lookups!D53)</f>
        <v>293.92629999999997</v>
      </c>
      <c r="I34" s="11">
        <f>IF(Called=0,"n/a",Lookups!E53)</f>
        <v>92.273299999999992</v>
      </c>
      <c r="J34" s="11">
        <f>IF(Called=0,"n/a",Lookups!F53)</f>
        <v>201.65299999999999</v>
      </c>
      <c r="K34" s="11">
        <f>IF(Called=0,"n/a",Lookups!G53)</f>
        <v>67.890590000000003</v>
      </c>
      <c r="L34" s="11">
        <f>IF(Called=0,"n/a",Lookups!C56)</f>
        <v>198.72067032891331</v>
      </c>
      <c r="M34" s="11">
        <f>IF(Called=0,"n/a",Lookups!D56)</f>
        <v>200.45311446726811</v>
      </c>
      <c r="N34" s="11">
        <f>IF(Called=0,"n/a",Lookups!E56)</f>
        <v>201.65299999999999</v>
      </c>
      <c r="O34" s="11">
        <f>IF(Called=0,"n/a",Lookups!F56)</f>
        <v>202.85288553273188</v>
      </c>
      <c r="P34" s="11">
        <f>IF(Called=0,"n/a",Lookups!G56)</f>
        <v>204.58532967108667</v>
      </c>
    </row>
    <row r="35" spans="1:16" ht="15" x14ac:dyDescent="0.25">
      <c r="G35" s="70"/>
      <c r="H35" s="68"/>
      <c r="I35" s="71"/>
      <c r="J35" s="72"/>
      <c r="K35" s="68"/>
    </row>
    <row r="36" spans="1:16" x14ac:dyDescent="0.2">
      <c r="G36" s="70"/>
      <c r="H36" s="68"/>
      <c r="I36" s="68"/>
      <c r="J36" s="68"/>
      <c r="K36" s="73"/>
    </row>
    <row r="37" spans="1:16" ht="15" x14ac:dyDescent="0.2">
      <c r="A37" s="74" t="s">
        <v>263</v>
      </c>
      <c r="G37" s="70"/>
      <c r="H37" s="68"/>
      <c r="I37" s="68"/>
      <c r="J37" s="68"/>
      <c r="K37" s="68"/>
    </row>
    <row r="38" spans="1:16" ht="15" x14ac:dyDescent="0.2">
      <c r="A38" s="125" t="s">
        <v>267</v>
      </c>
      <c r="B38" s="126"/>
      <c r="C38" s="126"/>
    </row>
    <row r="39" spans="1:16" x14ac:dyDescent="0.2">
      <c r="G39" s="70"/>
      <c r="H39" s="68"/>
      <c r="I39" s="68"/>
      <c r="J39" s="68"/>
      <c r="K39" s="73"/>
    </row>
  </sheetData>
  <mergeCells count="17">
    <mergeCell ref="H31:H32"/>
    <mergeCell ref="I31:I32"/>
    <mergeCell ref="J31:J32"/>
    <mergeCell ref="K31:K32"/>
    <mergeCell ref="G4:G6"/>
    <mergeCell ref="H4:H6"/>
    <mergeCell ref="I4:I6"/>
    <mergeCell ref="J4:J6"/>
    <mergeCell ref="K4:K6"/>
    <mergeCell ref="A1:P1"/>
    <mergeCell ref="R4:S6"/>
    <mergeCell ref="R7:R8"/>
    <mergeCell ref="S7:S8"/>
    <mergeCell ref="R11:R12"/>
    <mergeCell ref="S11:S12"/>
    <mergeCell ref="R9:R10"/>
    <mergeCell ref="S9:S10"/>
  </mergeCells>
  <phoneticPr fontId="2" type="noConversion"/>
  <conditionalFormatting sqref="A2:E2">
    <cfRule type="expression" dxfId="6" priority="3">
      <formula>size_lca_flag=1</formula>
    </cfRule>
    <cfRule type="expression" dxfId="5" priority="37" stopIfTrue="1">
      <formula>$A$2&lt;&gt;""</formula>
    </cfRule>
  </conditionalFormatting>
  <conditionalFormatting sqref="H7:P30 H33:P34 E8:E12">
    <cfRule type="expression" dxfId="4" priority="2">
      <formula>pass=0</formula>
    </cfRule>
  </conditionalFormatting>
  <conditionalFormatting sqref="G7:P30">
    <cfRule type="expression" dxfId="3" priority="48">
      <formula>AND($G7&gt;=VLOOKUP(date,event_hours,5,FALSE),$G7&lt;=VLOOKUP(date,event_hours,6,FALSE))</formula>
    </cfRule>
    <cfRule type="expression" dxfId="2" priority="51">
      <formula>AND($G7&gt;=VLOOKUP(date,event_hours,3,FALSE),$G7&lt;=VLOOKUP(date,event_hours,4,FALSE))</formula>
    </cfRule>
  </conditionalFormatting>
  <conditionalFormatting sqref="G26:P26">
    <cfRule type="expression" dxfId="1" priority="1">
      <formula>date=44059</formula>
    </cfRule>
  </conditionalFormatting>
  <dataValidations count="5">
    <dataValidation type="list" allowBlank="1" showInputMessage="1" showErrorMessage="1" sqref="B6" xr:uid="{00000000-0002-0000-0000-000000000000}">
      <formula1>lca_list</formula1>
    </dataValidation>
    <dataValidation type="list" allowBlank="1" showInputMessage="1" showErrorMessage="1" sqref="B5" xr:uid="{00000000-0002-0000-0000-000001000000}">
      <formula1>date_list</formula1>
    </dataValidation>
    <dataValidation type="list" allowBlank="1" showInputMessage="1" showErrorMessage="1" sqref="B4" xr:uid="{00000000-0002-0000-0000-000002000000}">
      <formula1>Result_type_list</formula1>
    </dataValidation>
    <dataValidation type="list" allowBlank="1" showInputMessage="1" showErrorMessage="1" sqref="B7" xr:uid="{00000000-0002-0000-0000-000003000000}">
      <formula1>Size_list</formula1>
    </dataValidation>
    <dataValidation type="list" allowBlank="1" showInputMessage="1" showErrorMessage="1" sqref="B10" xr:uid="{00000000-0002-0000-0000-000004000000}">
      <formula1>notice_list</formula1>
    </dataValidation>
  </dataValidations>
  <pageMargins left="0.75" right="0.75" top="1" bottom="1" header="0.5" footer="0.5"/>
  <pageSetup scale="54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7"/>
  <sheetViews>
    <sheetView workbookViewId="0"/>
  </sheetViews>
  <sheetFormatPr defaultRowHeight="12.75" x14ac:dyDescent="0.2"/>
  <cols>
    <col min="1" max="1" width="16.85546875" customWidth="1"/>
    <col min="2" max="2" width="9.7109375" bestFit="1" customWidth="1"/>
    <col min="3" max="3" width="24.140625" bestFit="1" customWidth="1"/>
    <col min="4" max="4" width="17.140625" bestFit="1" customWidth="1"/>
    <col min="5" max="5" width="9.5703125" bestFit="1" customWidth="1"/>
    <col min="6" max="6" width="8.85546875" bestFit="1" customWidth="1"/>
    <col min="7" max="7" width="9.140625" customWidth="1"/>
    <col min="8" max="8" width="10.85546875" bestFit="1" customWidth="1"/>
    <col min="10" max="10" width="25.5703125" bestFit="1" customWidth="1"/>
    <col min="11" max="11" width="16" bestFit="1" customWidth="1"/>
    <col min="12" max="12" width="31" bestFit="1" customWidth="1"/>
    <col min="13" max="13" width="15.5703125" bestFit="1" customWidth="1"/>
    <col min="14" max="14" width="16.42578125" bestFit="1" customWidth="1"/>
    <col min="15" max="15" width="13.42578125" bestFit="1" customWidth="1"/>
  </cols>
  <sheetData>
    <row r="1" spans="1:19" x14ac:dyDescent="0.2">
      <c r="G1" s="1"/>
      <c r="H1" s="1"/>
    </row>
    <row r="3" spans="1:19" ht="15" x14ac:dyDescent="0.25">
      <c r="A3" s="14"/>
      <c r="B3" s="12" t="s">
        <v>211</v>
      </c>
      <c r="C3" s="12"/>
      <c r="D3" s="12" t="s">
        <v>209</v>
      </c>
      <c r="E3" s="12" t="s">
        <v>210</v>
      </c>
      <c r="F3" s="12"/>
      <c r="G3" s="35"/>
      <c r="J3" s="2" t="s">
        <v>215</v>
      </c>
      <c r="K3" s="6" t="s">
        <v>212</v>
      </c>
      <c r="L3" s="6" t="s">
        <v>213</v>
      </c>
      <c r="M3" s="6" t="s">
        <v>0</v>
      </c>
      <c r="N3" s="21" t="s">
        <v>197</v>
      </c>
      <c r="O3" s="6" t="s">
        <v>214</v>
      </c>
      <c r="S3" s="23"/>
    </row>
    <row r="4" spans="1:19" x14ac:dyDescent="0.2">
      <c r="A4" s="16"/>
      <c r="B4" s="34" t="str">
        <f>date</f>
        <v>Typical Event Day</v>
      </c>
      <c r="C4" s="13"/>
      <c r="D4" s="3" t="str">
        <f>lca</f>
        <v>All</v>
      </c>
      <c r="E4" t="str">
        <f>Size</f>
        <v>All</v>
      </c>
      <c r="F4" s="3"/>
      <c r="G4" s="36"/>
      <c r="J4" t="s">
        <v>3</v>
      </c>
      <c r="K4" s="34">
        <v>44057</v>
      </c>
      <c r="L4" t="s">
        <v>1</v>
      </c>
      <c r="M4" t="s">
        <v>1</v>
      </c>
      <c r="N4" s="22" t="s">
        <v>1</v>
      </c>
      <c r="O4" s="23" t="s">
        <v>1</v>
      </c>
      <c r="R4" s="34"/>
    </row>
    <row r="5" spans="1:19" ht="13.5" x14ac:dyDescent="0.25">
      <c r="A5" s="14"/>
      <c r="B5" s="14"/>
      <c r="C5" s="14"/>
      <c r="D5" s="14"/>
      <c r="E5" s="14"/>
      <c r="F5" s="14"/>
      <c r="G5" s="15"/>
      <c r="H5" s="15"/>
      <c r="J5" s="24" t="s">
        <v>237</v>
      </c>
      <c r="K5" s="34">
        <v>44058</v>
      </c>
      <c r="L5" t="s">
        <v>202</v>
      </c>
      <c r="M5" t="s">
        <v>188</v>
      </c>
      <c r="N5" s="26" t="s">
        <v>199</v>
      </c>
      <c r="O5" s="23"/>
      <c r="R5" s="34"/>
    </row>
    <row r="6" spans="1:19" x14ac:dyDescent="0.2">
      <c r="A6" s="16"/>
      <c r="B6" s="16"/>
      <c r="C6" s="38" t="s">
        <v>235</v>
      </c>
      <c r="D6" s="17">
        <f>IF(Two_way_tab_flag=1,"n/a",DGET(data,"enrolled",Criteria_enrolled))</f>
        <v>494</v>
      </c>
      <c r="E6" s="16"/>
      <c r="F6" s="17"/>
      <c r="G6" s="17"/>
      <c r="H6" s="17"/>
      <c r="K6" s="34">
        <v>44059</v>
      </c>
      <c r="L6" t="s">
        <v>203</v>
      </c>
      <c r="M6" t="s">
        <v>189</v>
      </c>
      <c r="N6" s="25" t="s">
        <v>198</v>
      </c>
      <c r="O6" s="23"/>
      <c r="R6" s="34"/>
    </row>
    <row r="7" spans="1:19" ht="13.5" x14ac:dyDescent="0.25">
      <c r="A7" s="14"/>
      <c r="C7" s="23" t="s">
        <v>216</v>
      </c>
      <c r="D7">
        <f>IF(COUNTIF(Table!B6:B7,"All")&lt;1,1,0)</f>
        <v>0</v>
      </c>
      <c r="K7" s="34">
        <v>44060</v>
      </c>
      <c r="L7" t="s">
        <v>204</v>
      </c>
      <c r="M7" t="s">
        <v>190</v>
      </c>
      <c r="N7" s="26" t="s">
        <v>245</v>
      </c>
      <c r="R7" s="34"/>
    </row>
    <row r="8" spans="1:19" ht="13.5" x14ac:dyDescent="0.25">
      <c r="A8" s="15"/>
      <c r="C8" s="23" t="s">
        <v>236</v>
      </c>
      <c r="D8">
        <f>IF(ISERROR(DGET(data,"called",_xlnm.Criteria))=TRUE,0,DGET(data,"called",_xlnm.Criteria))</f>
        <v>482</v>
      </c>
      <c r="K8" s="34">
        <v>44061</v>
      </c>
      <c r="L8" t="s">
        <v>205</v>
      </c>
      <c r="M8" t="s">
        <v>191</v>
      </c>
      <c r="N8" s="18"/>
    </row>
    <row r="9" spans="1:19" x14ac:dyDescent="0.2">
      <c r="K9" s="34">
        <v>44079</v>
      </c>
      <c r="L9" t="s">
        <v>206</v>
      </c>
      <c r="M9" t="s">
        <v>192</v>
      </c>
      <c r="N9" s="26"/>
    </row>
    <row r="10" spans="1:19" x14ac:dyDescent="0.2">
      <c r="K10" s="34">
        <v>44080</v>
      </c>
      <c r="L10" t="s">
        <v>207</v>
      </c>
      <c r="M10" t="s">
        <v>193</v>
      </c>
      <c r="N10" s="25"/>
      <c r="R10" s="23"/>
    </row>
    <row r="11" spans="1:19" ht="13.5" x14ac:dyDescent="0.25">
      <c r="B11" s="12"/>
      <c r="C11" s="12"/>
      <c r="D11" s="12" t="s">
        <v>265</v>
      </c>
      <c r="E11" s="12"/>
      <c r="F11" s="12" t="s">
        <v>266</v>
      </c>
      <c r="G11" s="12"/>
      <c r="K11" t="s">
        <v>2</v>
      </c>
      <c r="L11" t="s">
        <v>208</v>
      </c>
      <c r="M11" t="s">
        <v>194</v>
      </c>
      <c r="N11" s="18"/>
      <c r="R11" s="23"/>
    </row>
    <row r="12" spans="1:19" ht="13.5" x14ac:dyDescent="0.25">
      <c r="B12" s="12" t="s">
        <v>211</v>
      </c>
      <c r="C12" s="12" t="s">
        <v>217</v>
      </c>
      <c r="D12" s="12" t="s">
        <v>218</v>
      </c>
      <c r="E12" s="12" t="s">
        <v>219</v>
      </c>
      <c r="F12" s="12" t="s">
        <v>218</v>
      </c>
      <c r="G12" s="12" t="s">
        <v>219</v>
      </c>
      <c r="K12" s="34"/>
      <c r="M12" t="s">
        <v>195</v>
      </c>
    </row>
    <row r="13" spans="1:19" x14ac:dyDescent="0.2">
      <c r="B13" s="34">
        <v>44057</v>
      </c>
      <c r="C13" t="str">
        <f t="shared" ref="C13:C20" si="0">"Hours Ending "&amp;D13&amp;" to "&amp;E13</f>
        <v>Hours Ending 18 to 23</v>
      </c>
      <c r="D13">
        <v>18</v>
      </c>
      <c r="E13">
        <v>23</v>
      </c>
      <c r="F13">
        <v>20</v>
      </c>
      <c r="G13">
        <v>21</v>
      </c>
      <c r="K13" s="34"/>
    </row>
    <row r="14" spans="1:19" x14ac:dyDescent="0.2">
      <c r="B14" s="34">
        <v>44058</v>
      </c>
      <c r="C14" t="str">
        <f t="shared" si="0"/>
        <v>Hours Ending 16 to 21</v>
      </c>
      <c r="D14">
        <v>16</v>
      </c>
      <c r="E14">
        <v>21</v>
      </c>
      <c r="F14">
        <v>17</v>
      </c>
      <c r="G14">
        <v>20</v>
      </c>
      <c r="K14" s="34"/>
    </row>
    <row r="15" spans="1:19" x14ac:dyDescent="0.2">
      <c r="B15" s="34">
        <v>44059</v>
      </c>
      <c r="C15" t="str">
        <f t="shared" si="0"/>
        <v>Hours Ending 20 to 20</v>
      </c>
      <c r="D15">
        <v>20</v>
      </c>
      <c r="E15">
        <v>20</v>
      </c>
      <c r="F15">
        <v>20</v>
      </c>
      <c r="G15">
        <v>20</v>
      </c>
      <c r="K15" s="34"/>
    </row>
    <row r="16" spans="1:19" x14ac:dyDescent="0.2">
      <c r="B16" s="34">
        <v>44060</v>
      </c>
      <c r="C16" t="str">
        <f t="shared" si="0"/>
        <v>Hours Ending 16 to 20</v>
      </c>
      <c r="D16">
        <v>16</v>
      </c>
      <c r="E16">
        <v>20</v>
      </c>
      <c r="F16">
        <v>17</v>
      </c>
      <c r="G16">
        <v>19</v>
      </c>
      <c r="K16" s="34"/>
    </row>
    <row r="17" spans="1:15" x14ac:dyDescent="0.2">
      <c r="B17" s="34">
        <v>44061</v>
      </c>
      <c r="C17" t="str">
        <f t="shared" si="0"/>
        <v>Hours Ending 15 to 20</v>
      </c>
      <c r="D17">
        <v>15</v>
      </c>
      <c r="E17">
        <v>20</v>
      </c>
      <c r="F17">
        <v>16</v>
      </c>
      <c r="G17">
        <v>19</v>
      </c>
      <c r="K17" s="34"/>
    </row>
    <row r="18" spans="1:15" x14ac:dyDescent="0.2">
      <c r="B18" s="34">
        <v>44079</v>
      </c>
      <c r="C18" t="str">
        <f t="shared" si="0"/>
        <v>Hours Ending 19 to 21</v>
      </c>
      <c r="D18">
        <v>19</v>
      </c>
      <c r="E18">
        <v>21</v>
      </c>
      <c r="F18">
        <v>20</v>
      </c>
      <c r="G18">
        <v>20</v>
      </c>
      <c r="K18" s="34"/>
    </row>
    <row r="19" spans="1:15" x14ac:dyDescent="0.2">
      <c r="B19" s="34">
        <v>44080</v>
      </c>
      <c r="C19" t="str">
        <f t="shared" si="0"/>
        <v>Hours Ending 18 to 21</v>
      </c>
      <c r="D19">
        <v>18</v>
      </c>
      <c r="E19">
        <v>21</v>
      </c>
      <c r="F19">
        <v>19</v>
      </c>
      <c r="G19">
        <v>21</v>
      </c>
    </row>
    <row r="20" spans="1:15" x14ac:dyDescent="0.2">
      <c r="B20" t="s">
        <v>2</v>
      </c>
      <c r="C20" t="str">
        <f t="shared" si="0"/>
        <v>Hours Ending 15 to 20</v>
      </c>
      <c r="D20">
        <v>15</v>
      </c>
      <c r="E20">
        <v>20</v>
      </c>
      <c r="F20">
        <v>17</v>
      </c>
      <c r="G20">
        <v>19</v>
      </c>
    </row>
    <row r="21" spans="1:15" x14ac:dyDescent="0.2">
      <c r="B21" s="34"/>
    </row>
    <row r="22" spans="1:15" ht="13.5" x14ac:dyDescent="0.25">
      <c r="B22" s="12" t="s">
        <v>211</v>
      </c>
      <c r="C22" s="12"/>
      <c r="D22" s="12" t="s">
        <v>209</v>
      </c>
      <c r="E22" s="12" t="s">
        <v>210</v>
      </c>
      <c r="O22" s="18"/>
    </row>
    <row r="23" spans="1:15" x14ac:dyDescent="0.2">
      <c r="B23" s="34" t="str">
        <f>date</f>
        <v>Typical Event Day</v>
      </c>
      <c r="C23" s="13"/>
      <c r="D23" s="3" t="str">
        <f>lca</f>
        <v>All</v>
      </c>
      <c r="E23" t="str">
        <f>Size</f>
        <v>All</v>
      </c>
      <c r="O23" s="18"/>
    </row>
    <row r="24" spans="1:15" x14ac:dyDescent="0.2">
      <c r="B24" s="34"/>
      <c r="O24" s="18"/>
    </row>
    <row r="25" spans="1:15" x14ac:dyDescent="0.2">
      <c r="B25" s="30" t="s">
        <v>249</v>
      </c>
      <c r="C25">
        <f>DGET(data,"pass",_xlnm.Criteria)</f>
        <v>1</v>
      </c>
    </row>
    <row r="26" spans="1:15" x14ac:dyDescent="0.2">
      <c r="B26" s="30"/>
    </row>
    <row r="27" spans="1:15" ht="13.5" x14ac:dyDescent="0.25">
      <c r="A27" s="124" t="s">
        <v>264</v>
      </c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</row>
    <row r="28" spans="1:15" x14ac:dyDescent="0.2">
      <c r="B28" s="27" t="s">
        <v>201</v>
      </c>
      <c r="C28" s="23" t="s">
        <v>232</v>
      </c>
      <c r="D28" s="23" t="s">
        <v>222</v>
      </c>
      <c r="E28" s="23" t="s">
        <v>223</v>
      </c>
      <c r="F28" s="23" t="s">
        <v>224</v>
      </c>
      <c r="G28" s="23" t="s">
        <v>230</v>
      </c>
      <c r="H28" s="23" t="s">
        <v>225</v>
      </c>
      <c r="I28" s="23" t="s">
        <v>226</v>
      </c>
      <c r="J28" s="23" t="s">
        <v>227</v>
      </c>
      <c r="K28" s="23" t="s">
        <v>228</v>
      </c>
      <c r="L28" s="23" t="s">
        <v>229</v>
      </c>
      <c r="M28" s="23" t="s">
        <v>233</v>
      </c>
    </row>
    <row r="29" spans="1:15" x14ac:dyDescent="0.2">
      <c r="A29">
        <v>1</v>
      </c>
      <c r="B29" s="28">
        <f>MAX(0,Table!K7-75)</f>
        <v>8.0331599999999952</v>
      </c>
      <c r="C29" t="str">
        <f t="shared" ref="C29:C52" si="1">IF(AND(A29&gt;=VLOOKUP(date,event_hours,5,FALSE),A29&lt;=VLOOKUP(date,event_hours,6,FALSE)),1,"")</f>
        <v/>
      </c>
      <c r="D29" s="86" t="str">
        <f>IF($C29=1,Table!H7,"")</f>
        <v/>
      </c>
      <c r="E29" s="86" t="str">
        <f>IF($C29=1,Table!I7,"")</f>
        <v/>
      </c>
      <c r="F29" s="86" t="str">
        <f>IF($C29=1,Table!J7,"")</f>
        <v/>
      </c>
      <c r="G29" s="86" t="str">
        <f>IF($C29=1,B29,"")</f>
        <v/>
      </c>
      <c r="H29" s="86" t="str">
        <f>IF($C29=1,Table!L7,"")</f>
        <v/>
      </c>
      <c r="I29" s="86" t="str">
        <f>IF($C29=1,Table!M7,"")</f>
        <v/>
      </c>
      <c r="J29" s="86" t="str">
        <f>IF($C29=1,Table!N7,"")</f>
        <v/>
      </c>
      <c r="K29" s="86" t="str">
        <f>IF($C29=1,Table!O7,"")</f>
        <v/>
      </c>
      <c r="L29" s="86" t="str">
        <f>IF($C29=1,Table!P7,"")</f>
        <v/>
      </c>
      <c r="M29" s="84" t="str">
        <f>IF(C29=1,((Table!M7-Table!N7)/NORMSINV(0.3))^2,"")</f>
        <v/>
      </c>
    </row>
    <row r="30" spans="1:15" x14ac:dyDescent="0.2">
      <c r="A30">
        <f>A29+1</f>
        <v>2</v>
      </c>
      <c r="B30" s="28">
        <f>MAX(0,Table!K8-75)</f>
        <v>6.3158300000000054</v>
      </c>
      <c r="C30" t="str">
        <f t="shared" si="1"/>
        <v/>
      </c>
      <c r="D30" s="86" t="str">
        <f>IF($C30=1,Table!H8,"")</f>
        <v/>
      </c>
      <c r="E30" s="86" t="str">
        <f>IF($C30=1,Table!I8,"")</f>
        <v/>
      </c>
      <c r="F30" s="86" t="str">
        <f>IF($C30=1,Table!J8,"")</f>
        <v/>
      </c>
      <c r="G30" s="86" t="str">
        <f t="shared" ref="G30:G52" si="2">IF($C30=1,B30,"")</f>
        <v/>
      </c>
      <c r="H30" s="86" t="str">
        <f>IF($C30=1,Table!L8,"")</f>
        <v/>
      </c>
      <c r="I30" s="86" t="str">
        <f>IF($C30=1,Table!M8,"")</f>
        <v/>
      </c>
      <c r="J30" s="86" t="str">
        <f>IF($C30=1,Table!N8,"")</f>
        <v/>
      </c>
      <c r="K30" s="86" t="str">
        <f>IF($C30=1,Table!O8,"")</f>
        <v/>
      </c>
      <c r="L30" s="86" t="str">
        <f>IF($C30=1,Table!P8,"")</f>
        <v/>
      </c>
      <c r="M30" s="84" t="str">
        <f>IF(C30=1,((Table!M8-Table!N8)/NORMSINV(0.3))^2,"")</f>
        <v/>
      </c>
    </row>
    <row r="31" spans="1:15" x14ac:dyDescent="0.2">
      <c r="A31">
        <f t="shared" ref="A31:A52" si="3">A30+1</f>
        <v>3</v>
      </c>
      <c r="B31" s="28">
        <f>MAX(0,Table!K9-75)</f>
        <v>5.220799999999997</v>
      </c>
      <c r="C31" t="str">
        <f t="shared" si="1"/>
        <v/>
      </c>
      <c r="D31" s="86" t="str">
        <f>IF($C31=1,Table!H9,"")</f>
        <v/>
      </c>
      <c r="E31" s="86" t="str">
        <f>IF($C31=1,Table!I9,"")</f>
        <v/>
      </c>
      <c r="F31" s="86" t="str">
        <f>IF($C31=1,Table!J9,"")</f>
        <v/>
      </c>
      <c r="G31" s="86" t="str">
        <f t="shared" si="2"/>
        <v/>
      </c>
      <c r="H31" s="86" t="str">
        <f>IF($C31=1,Table!L9,"")</f>
        <v/>
      </c>
      <c r="I31" s="86" t="str">
        <f>IF($C31=1,Table!M9,"")</f>
        <v/>
      </c>
      <c r="J31" s="86" t="str">
        <f>IF($C31=1,Table!N9,"")</f>
        <v/>
      </c>
      <c r="K31" s="86" t="str">
        <f>IF($C31=1,Table!O9,"")</f>
        <v/>
      </c>
      <c r="L31" s="86" t="str">
        <f>IF($C31=1,Table!P9,"")</f>
        <v/>
      </c>
      <c r="M31" s="84" t="str">
        <f>IF(C31=1,((Table!M9-Table!N9)/NORMSINV(0.3))^2,"")</f>
        <v/>
      </c>
    </row>
    <row r="32" spans="1:15" x14ac:dyDescent="0.2">
      <c r="A32">
        <f t="shared" si="3"/>
        <v>4</v>
      </c>
      <c r="B32" s="28">
        <f>MAX(0,Table!K10-75)</f>
        <v>4.1374799999999965</v>
      </c>
      <c r="C32" t="str">
        <f t="shared" si="1"/>
        <v/>
      </c>
      <c r="D32" s="86" t="str">
        <f>IF($C32=1,Table!H10,"")</f>
        <v/>
      </c>
      <c r="E32" s="86" t="str">
        <f>IF($C32=1,Table!I10,"")</f>
        <v/>
      </c>
      <c r="F32" s="86" t="str">
        <f>IF($C32=1,Table!J10,"")</f>
        <v/>
      </c>
      <c r="G32" s="86" t="str">
        <f t="shared" si="2"/>
        <v/>
      </c>
      <c r="H32" s="86" t="str">
        <f>IF($C32=1,Table!L10,"")</f>
        <v/>
      </c>
      <c r="I32" s="86" t="str">
        <f>IF($C32=1,Table!M10,"")</f>
        <v/>
      </c>
      <c r="J32" s="86" t="str">
        <f>IF($C32=1,Table!N10,"")</f>
        <v/>
      </c>
      <c r="K32" s="86" t="str">
        <f>IF($C32=1,Table!O10,"")</f>
        <v/>
      </c>
      <c r="L32" s="86" t="str">
        <f>IF($C32=1,Table!P10,"")</f>
        <v/>
      </c>
      <c r="M32" s="84" t="str">
        <f>IF(C32=1,((Table!M10-Table!N10)/NORMSINV(0.3))^2,"")</f>
        <v/>
      </c>
    </row>
    <row r="33" spans="1:13" x14ac:dyDescent="0.2">
      <c r="A33">
        <f t="shared" si="3"/>
        <v>5</v>
      </c>
      <c r="B33" s="28">
        <f>MAX(0,Table!K11-75)</f>
        <v>3.4077900000000056</v>
      </c>
      <c r="C33" t="str">
        <f t="shared" si="1"/>
        <v/>
      </c>
      <c r="D33" s="86" t="str">
        <f>IF($C33=1,Table!H11,"")</f>
        <v/>
      </c>
      <c r="E33" s="86" t="str">
        <f>IF($C33=1,Table!I11,"")</f>
        <v/>
      </c>
      <c r="F33" s="86" t="str">
        <f>IF($C33=1,Table!J11,"")</f>
        <v/>
      </c>
      <c r="G33" s="86" t="str">
        <f t="shared" si="2"/>
        <v/>
      </c>
      <c r="H33" s="86" t="str">
        <f>IF($C33=1,Table!L11,"")</f>
        <v/>
      </c>
      <c r="I33" s="86" t="str">
        <f>IF($C33=1,Table!M11,"")</f>
        <v/>
      </c>
      <c r="J33" s="86" t="str">
        <f>IF($C33=1,Table!N11,"")</f>
        <v/>
      </c>
      <c r="K33" s="86" t="str">
        <f>IF($C33=1,Table!O11,"")</f>
        <v/>
      </c>
      <c r="L33" s="86" t="str">
        <f>IF($C33=1,Table!P11,"")</f>
        <v/>
      </c>
      <c r="M33" s="84" t="str">
        <f>IF(C33=1,((Table!M11-Table!N11)/NORMSINV(0.3))^2,"")</f>
        <v/>
      </c>
    </row>
    <row r="34" spans="1:13" x14ac:dyDescent="0.2">
      <c r="A34">
        <f t="shared" si="3"/>
        <v>6</v>
      </c>
      <c r="B34" s="28">
        <f>MAX(0,Table!K12-75)</f>
        <v>2.5165700000000015</v>
      </c>
      <c r="C34" t="str">
        <f t="shared" si="1"/>
        <v/>
      </c>
      <c r="D34" s="86" t="str">
        <f>IF($C34=1,Table!H12,"")</f>
        <v/>
      </c>
      <c r="E34" s="86" t="str">
        <f>IF($C34=1,Table!I12,"")</f>
        <v/>
      </c>
      <c r="F34" s="86" t="str">
        <f>IF($C34=1,Table!J12,"")</f>
        <v/>
      </c>
      <c r="G34" s="86" t="str">
        <f t="shared" si="2"/>
        <v/>
      </c>
      <c r="H34" s="86" t="str">
        <f>IF($C34=1,Table!L12,"")</f>
        <v/>
      </c>
      <c r="I34" s="86" t="str">
        <f>IF($C34=1,Table!M12,"")</f>
        <v/>
      </c>
      <c r="J34" s="86" t="str">
        <f>IF($C34=1,Table!N12,"")</f>
        <v/>
      </c>
      <c r="K34" s="86" t="str">
        <f>IF($C34=1,Table!O12,"")</f>
        <v/>
      </c>
      <c r="L34" s="86" t="str">
        <f>IF($C34=1,Table!P12,"")</f>
        <v/>
      </c>
      <c r="M34" s="84" t="str">
        <f>IF(C34=1,((Table!M12-Table!N12)/NORMSINV(0.3))^2,"")</f>
        <v/>
      </c>
    </row>
    <row r="35" spans="1:13" x14ac:dyDescent="0.2">
      <c r="A35">
        <f t="shared" si="3"/>
        <v>7</v>
      </c>
      <c r="B35" s="28">
        <f>MAX(0,Table!K13-75)</f>
        <v>1.7121700000000004</v>
      </c>
      <c r="C35" t="str">
        <f t="shared" si="1"/>
        <v/>
      </c>
      <c r="D35" s="86" t="str">
        <f>IF($C35=1,Table!H13,"")</f>
        <v/>
      </c>
      <c r="E35" s="86" t="str">
        <f>IF($C35=1,Table!I13,"")</f>
        <v/>
      </c>
      <c r="F35" s="86" t="str">
        <f>IF($C35=1,Table!J13,"")</f>
        <v/>
      </c>
      <c r="G35" s="86" t="str">
        <f t="shared" si="2"/>
        <v/>
      </c>
      <c r="H35" s="86" t="str">
        <f>IF($C35=1,Table!L13,"")</f>
        <v/>
      </c>
      <c r="I35" s="86" t="str">
        <f>IF($C35=1,Table!M13,"")</f>
        <v/>
      </c>
      <c r="J35" s="86" t="str">
        <f>IF($C35=1,Table!N13,"")</f>
        <v/>
      </c>
      <c r="K35" s="86" t="str">
        <f>IF($C35=1,Table!O13,"")</f>
        <v/>
      </c>
      <c r="L35" s="86" t="str">
        <f>IF($C35=1,Table!P13,"")</f>
        <v/>
      </c>
      <c r="M35" s="84" t="str">
        <f>IF(C35=1,((Table!M13-Table!N13)/NORMSINV(0.3))^2,"")</f>
        <v/>
      </c>
    </row>
    <row r="36" spans="1:13" x14ac:dyDescent="0.2">
      <c r="A36">
        <f t="shared" si="3"/>
        <v>8</v>
      </c>
      <c r="B36" s="28">
        <f>MAX(0,Table!K14-75)</f>
        <v>4.1633999999999958</v>
      </c>
      <c r="C36" t="str">
        <f t="shared" si="1"/>
        <v/>
      </c>
      <c r="D36" s="86" t="str">
        <f>IF($C36=1,Table!H14,"")</f>
        <v/>
      </c>
      <c r="E36" s="86" t="str">
        <f>IF($C36=1,Table!I14,"")</f>
        <v/>
      </c>
      <c r="F36" s="86" t="str">
        <f>IF($C36=1,Table!J14,"")</f>
        <v/>
      </c>
      <c r="G36" s="86" t="str">
        <f t="shared" si="2"/>
        <v/>
      </c>
      <c r="H36" s="86" t="str">
        <f>IF($C36=1,Table!L14,"")</f>
        <v/>
      </c>
      <c r="I36" s="86" t="str">
        <f>IF($C36=1,Table!M14,"")</f>
        <v/>
      </c>
      <c r="J36" s="86" t="str">
        <f>IF($C36=1,Table!N14,"")</f>
        <v/>
      </c>
      <c r="K36" s="86" t="str">
        <f>IF($C36=1,Table!O14,"")</f>
        <v/>
      </c>
      <c r="L36" s="86" t="str">
        <f>IF($C36=1,Table!P14,"")</f>
        <v/>
      </c>
      <c r="M36" s="84" t="str">
        <f>IF(C36=1,((Table!M14-Table!N14)/NORMSINV(0.3))^2,"")</f>
        <v/>
      </c>
    </row>
    <row r="37" spans="1:13" x14ac:dyDescent="0.2">
      <c r="A37">
        <f t="shared" si="3"/>
        <v>9</v>
      </c>
      <c r="B37" s="28">
        <f>MAX(0,Table!K15-75)</f>
        <v>7.5452999999999975</v>
      </c>
      <c r="C37" t="str">
        <f t="shared" si="1"/>
        <v/>
      </c>
      <c r="D37" s="86" t="str">
        <f>IF($C37=1,Table!H15,"")</f>
        <v/>
      </c>
      <c r="E37" s="86" t="str">
        <f>IF($C37=1,Table!I15,"")</f>
        <v/>
      </c>
      <c r="F37" s="86" t="str">
        <f>IF($C37=1,Table!J15,"")</f>
        <v/>
      </c>
      <c r="G37" s="86" t="str">
        <f t="shared" si="2"/>
        <v/>
      </c>
      <c r="H37" s="86" t="str">
        <f>IF($C37=1,Table!L15,"")</f>
        <v/>
      </c>
      <c r="I37" s="86" t="str">
        <f>IF($C37=1,Table!M15,"")</f>
        <v/>
      </c>
      <c r="J37" s="86" t="str">
        <f>IF($C37=1,Table!N15,"")</f>
        <v/>
      </c>
      <c r="K37" s="86" t="str">
        <f>IF($C37=1,Table!O15,"")</f>
        <v/>
      </c>
      <c r="L37" s="86" t="str">
        <f>IF($C37=1,Table!P15,"")</f>
        <v/>
      </c>
      <c r="M37" s="84" t="str">
        <f>IF(C37=1,((Table!M15-Table!N15)/NORMSINV(0.3))^2,"")</f>
        <v/>
      </c>
    </row>
    <row r="38" spans="1:13" x14ac:dyDescent="0.2">
      <c r="A38">
        <f t="shared" si="3"/>
        <v>10</v>
      </c>
      <c r="B38" s="28">
        <f>MAX(0,Table!K16-75)</f>
        <v>11.972819999999999</v>
      </c>
      <c r="C38" t="str">
        <f t="shared" si="1"/>
        <v/>
      </c>
      <c r="D38" s="86" t="str">
        <f>IF($C38=1,Table!H16,"")</f>
        <v/>
      </c>
      <c r="E38" s="86" t="str">
        <f>IF($C38=1,Table!I16,"")</f>
        <v/>
      </c>
      <c r="F38" s="86" t="str">
        <f>IF($C38=1,Table!J16,"")</f>
        <v/>
      </c>
      <c r="G38" s="86" t="str">
        <f t="shared" si="2"/>
        <v/>
      </c>
      <c r="H38" s="86" t="str">
        <f>IF($C38=1,Table!L16,"")</f>
        <v/>
      </c>
      <c r="I38" s="86" t="str">
        <f>IF($C38=1,Table!M16,"")</f>
        <v/>
      </c>
      <c r="J38" s="86" t="str">
        <f>IF($C38=1,Table!N16,"")</f>
        <v/>
      </c>
      <c r="K38" s="86" t="str">
        <f>IF($C38=1,Table!O16,"")</f>
        <v/>
      </c>
      <c r="L38" s="86" t="str">
        <f>IF($C38=1,Table!P16,"")</f>
        <v/>
      </c>
      <c r="M38" s="84" t="str">
        <f>IF(C38=1,((Table!M16-Table!N16)/NORMSINV(0.3))^2,"")</f>
        <v/>
      </c>
    </row>
    <row r="39" spans="1:13" x14ac:dyDescent="0.2">
      <c r="A39">
        <f t="shared" si="3"/>
        <v>11</v>
      </c>
      <c r="B39" s="28">
        <f>MAX(0,Table!K17-75)</f>
        <v>15.783450000000002</v>
      </c>
      <c r="C39" t="str">
        <f t="shared" si="1"/>
        <v/>
      </c>
      <c r="D39" s="86" t="str">
        <f>IF($C39=1,Table!H17,"")</f>
        <v/>
      </c>
      <c r="E39" s="86" t="str">
        <f>IF($C39=1,Table!I17,"")</f>
        <v/>
      </c>
      <c r="F39" s="86" t="str">
        <f>IF($C39=1,Table!J17,"")</f>
        <v/>
      </c>
      <c r="G39" s="86" t="str">
        <f t="shared" si="2"/>
        <v/>
      </c>
      <c r="H39" s="86" t="str">
        <f>IF($C39=1,Table!L17,"")</f>
        <v/>
      </c>
      <c r="I39" s="86" t="str">
        <f>IF($C39=1,Table!M17,"")</f>
        <v/>
      </c>
      <c r="J39" s="86" t="str">
        <f>IF($C39=1,Table!N17,"")</f>
        <v/>
      </c>
      <c r="K39" s="86" t="str">
        <f>IF($C39=1,Table!O17,"")</f>
        <v/>
      </c>
      <c r="L39" s="86" t="str">
        <f>IF($C39=1,Table!P17,"")</f>
        <v/>
      </c>
      <c r="M39" s="84" t="str">
        <f>IF(C39=1,((Table!M17-Table!N17)/NORMSINV(0.3))^2,"")</f>
        <v/>
      </c>
    </row>
    <row r="40" spans="1:13" x14ac:dyDescent="0.2">
      <c r="A40">
        <f t="shared" si="3"/>
        <v>12</v>
      </c>
      <c r="B40" s="28">
        <f>MAX(0,Table!K18-75)</f>
        <v>19.01885</v>
      </c>
      <c r="C40" t="str">
        <f t="shared" si="1"/>
        <v/>
      </c>
      <c r="D40" s="86" t="str">
        <f>IF($C40=1,Table!H18,"")</f>
        <v/>
      </c>
      <c r="E40" s="86" t="str">
        <f>IF($C40=1,Table!I18,"")</f>
        <v/>
      </c>
      <c r="F40" s="86" t="str">
        <f>IF($C40=1,Table!J18,"")</f>
        <v/>
      </c>
      <c r="G40" s="86" t="str">
        <f t="shared" si="2"/>
        <v/>
      </c>
      <c r="H40" s="86" t="str">
        <f>IF($C40=1,Table!L18,"")</f>
        <v/>
      </c>
      <c r="I40" s="86" t="str">
        <f>IF($C40=1,Table!M18,"")</f>
        <v/>
      </c>
      <c r="J40" s="86" t="str">
        <f>IF($C40=1,Table!N18,"")</f>
        <v/>
      </c>
      <c r="K40" s="86" t="str">
        <f>IF($C40=1,Table!O18,"")</f>
        <v/>
      </c>
      <c r="L40" s="86" t="str">
        <f>IF($C40=1,Table!P18,"")</f>
        <v/>
      </c>
      <c r="M40" s="84" t="str">
        <f>IF(C40=1,((Table!M18-Table!N18)/NORMSINV(0.3))^2,"")</f>
        <v/>
      </c>
    </row>
    <row r="41" spans="1:13" x14ac:dyDescent="0.2">
      <c r="A41">
        <f t="shared" si="3"/>
        <v>13</v>
      </c>
      <c r="B41" s="28">
        <f>MAX(0,Table!K19-75)</f>
        <v>21.158169999999998</v>
      </c>
      <c r="C41" t="str">
        <f t="shared" si="1"/>
        <v/>
      </c>
      <c r="D41" s="86" t="str">
        <f>IF($C41=1,Table!H19,"")</f>
        <v/>
      </c>
      <c r="E41" s="86" t="str">
        <f>IF($C41=1,Table!I19,"")</f>
        <v/>
      </c>
      <c r="F41" s="86" t="str">
        <f>IF($C41=1,Table!J19,"")</f>
        <v/>
      </c>
      <c r="G41" s="86" t="str">
        <f t="shared" si="2"/>
        <v/>
      </c>
      <c r="H41" s="86" t="str">
        <f>IF($C41=1,Table!L19,"")</f>
        <v/>
      </c>
      <c r="I41" s="86" t="str">
        <f>IF($C41=1,Table!M19,"")</f>
        <v/>
      </c>
      <c r="J41" s="86" t="str">
        <f>IF($C41=1,Table!N19,"")</f>
        <v/>
      </c>
      <c r="K41" s="86" t="str">
        <f>IF($C41=1,Table!O19,"")</f>
        <v/>
      </c>
      <c r="L41" s="86" t="str">
        <f>IF($C41=1,Table!P19,"")</f>
        <v/>
      </c>
      <c r="M41" s="84" t="str">
        <f>IF(C41=1,((Table!M19-Table!N19)/NORMSINV(0.3))^2,"")</f>
        <v/>
      </c>
    </row>
    <row r="42" spans="1:13" x14ac:dyDescent="0.2">
      <c r="A42">
        <f t="shared" si="3"/>
        <v>14</v>
      </c>
      <c r="B42" s="28">
        <f>MAX(0,Table!K20-75)</f>
        <v>22.605639999999994</v>
      </c>
      <c r="C42" t="str">
        <f t="shared" si="1"/>
        <v/>
      </c>
      <c r="D42" s="86" t="str">
        <f>IF($C42=1,Table!H20,"")</f>
        <v/>
      </c>
      <c r="E42" s="86" t="str">
        <f>IF($C42=1,Table!I20,"")</f>
        <v/>
      </c>
      <c r="F42" s="86" t="str">
        <f>IF($C42=1,Table!J20,"")</f>
        <v/>
      </c>
      <c r="G42" s="86" t="str">
        <f t="shared" si="2"/>
        <v/>
      </c>
      <c r="H42" s="86" t="str">
        <f>IF($C42=1,Table!L20,"")</f>
        <v/>
      </c>
      <c r="I42" s="86" t="str">
        <f>IF($C42=1,Table!M20,"")</f>
        <v/>
      </c>
      <c r="J42" s="86" t="str">
        <f>IF($C42=1,Table!N20,"")</f>
        <v/>
      </c>
      <c r="K42" s="86" t="str">
        <f>IF($C42=1,Table!O20,"")</f>
        <v/>
      </c>
      <c r="L42" s="86" t="str">
        <f>IF($C42=1,Table!P20,"")</f>
        <v/>
      </c>
      <c r="M42" s="84" t="str">
        <f>IF(C42=1,((Table!M20-Table!N20)/NORMSINV(0.3))^2,"")</f>
        <v/>
      </c>
    </row>
    <row r="43" spans="1:13" x14ac:dyDescent="0.2">
      <c r="A43">
        <f t="shared" si="3"/>
        <v>15</v>
      </c>
      <c r="B43" s="28">
        <f>MAX(0,Table!K21-75)</f>
        <v>23.488259999999997</v>
      </c>
      <c r="C43" t="str">
        <f t="shared" si="1"/>
        <v/>
      </c>
      <c r="D43" s="86" t="str">
        <f>IF($C43=1,Table!H21,"")</f>
        <v/>
      </c>
      <c r="E43" s="86" t="str">
        <f>IF($C43=1,Table!I21,"")</f>
        <v/>
      </c>
      <c r="F43" s="86" t="str">
        <f>IF($C43=1,Table!J21,"")</f>
        <v/>
      </c>
      <c r="G43" s="86" t="str">
        <f t="shared" si="2"/>
        <v/>
      </c>
      <c r="H43" s="86" t="str">
        <f>IF($C43=1,Table!L21,"")</f>
        <v/>
      </c>
      <c r="I43" s="86" t="str">
        <f>IF($C43=1,Table!M21,"")</f>
        <v/>
      </c>
      <c r="J43" s="86" t="str">
        <f>IF($C43=1,Table!N21,"")</f>
        <v/>
      </c>
      <c r="K43" s="86" t="str">
        <f>IF($C43=1,Table!O21,"")</f>
        <v/>
      </c>
      <c r="L43" s="86" t="str">
        <f>IF($C43=1,Table!P21,"")</f>
        <v/>
      </c>
      <c r="M43" s="84" t="str">
        <f>IF(C43=1,((Table!M21-Table!N21)/NORMSINV(0.3))^2,"")</f>
        <v/>
      </c>
    </row>
    <row r="44" spans="1:13" x14ac:dyDescent="0.2">
      <c r="A44">
        <f t="shared" si="3"/>
        <v>16</v>
      </c>
      <c r="B44" s="28">
        <f>MAX(0,Table!K22-75)</f>
        <v>23.52713</v>
      </c>
      <c r="C44" t="str">
        <f t="shared" si="1"/>
        <v/>
      </c>
      <c r="D44" s="86" t="str">
        <f>IF($C44=1,Table!H22,"")</f>
        <v/>
      </c>
      <c r="E44" s="86" t="str">
        <f>IF($C44=1,Table!I22,"")</f>
        <v/>
      </c>
      <c r="F44" s="86" t="str">
        <f>IF($C44=1,Table!J22,"")</f>
        <v/>
      </c>
      <c r="G44" s="86" t="str">
        <f t="shared" si="2"/>
        <v/>
      </c>
      <c r="H44" s="86" t="str">
        <f>IF($C44=1,Table!L22,"")</f>
        <v/>
      </c>
      <c r="I44" s="86" t="str">
        <f>IF($C44=1,Table!M22,"")</f>
        <v/>
      </c>
      <c r="J44" s="86" t="str">
        <f>IF($C44=1,Table!N22,"")</f>
        <v/>
      </c>
      <c r="K44" s="86" t="str">
        <f>IF($C44=1,Table!O22,"")</f>
        <v/>
      </c>
      <c r="L44" s="86" t="str">
        <f>IF($C44=1,Table!P22,"")</f>
        <v/>
      </c>
      <c r="M44" s="84" t="str">
        <f>IF(C44=1,((Table!M22-Table!N22)/NORMSINV(0.3))^2,"")</f>
        <v/>
      </c>
    </row>
    <row r="45" spans="1:13" x14ac:dyDescent="0.2">
      <c r="A45">
        <f t="shared" si="3"/>
        <v>17</v>
      </c>
      <c r="B45" s="28">
        <f>MAX(0,Table!K23-75)</f>
        <v>24.75488</v>
      </c>
      <c r="C45">
        <f t="shared" si="1"/>
        <v>1</v>
      </c>
      <c r="D45" s="86">
        <f>IF($C45=1,Table!H23,"")</f>
        <v>293.59789999999998</v>
      </c>
      <c r="E45" s="86">
        <f>IF($C45=1,Table!I23,"")</f>
        <v>93.689699999999988</v>
      </c>
      <c r="F45" s="86">
        <f>IF($C45=1,Table!J23,"")</f>
        <v>199.90819999999999</v>
      </c>
      <c r="G45" s="86">
        <f t="shared" si="2"/>
        <v>24.75488</v>
      </c>
      <c r="H45" s="86">
        <f>IF($C45=1,Table!L23,"")</f>
        <v>197.27930000000001</v>
      </c>
      <c r="I45" s="86">
        <f>IF($C45=1,Table!M23,"")</f>
        <v>198.83250000000001</v>
      </c>
      <c r="J45" s="86">
        <f>IF($C45=1,Table!N23,"")</f>
        <v>199.90819999999999</v>
      </c>
      <c r="K45" s="86">
        <f>IF($C45=1,Table!O23,"")</f>
        <v>200.98400000000001</v>
      </c>
      <c r="L45" s="86">
        <f>IF($C45=1,Table!P23,"")</f>
        <v>202.53720000000001</v>
      </c>
      <c r="M45" s="84">
        <f>IF(C45=1,((Table!M23-Table!N23)/NORMSINV(0.3))^2,"")</f>
        <v>4.2078100057425925</v>
      </c>
    </row>
    <row r="46" spans="1:13" x14ac:dyDescent="0.2">
      <c r="A46">
        <f t="shared" si="3"/>
        <v>18</v>
      </c>
      <c r="B46" s="28">
        <f>MAX(0,Table!K24-75)</f>
        <v>22.579350000000005</v>
      </c>
      <c r="C46">
        <f t="shared" si="1"/>
        <v>1</v>
      </c>
      <c r="D46" s="86">
        <f>IF($C46=1,Table!H24,"")</f>
        <v>292.3879</v>
      </c>
      <c r="E46" s="86">
        <f>IF($C46=1,Table!I24,"")</f>
        <v>90.956700000000012</v>
      </c>
      <c r="F46" s="86">
        <f>IF($C46=1,Table!J24,"")</f>
        <v>201.43119999999999</v>
      </c>
      <c r="G46" s="86">
        <f t="shared" si="2"/>
        <v>22.579350000000005</v>
      </c>
      <c r="H46" s="86">
        <f>IF($C46=1,Table!L24,"")</f>
        <v>198.76679999999999</v>
      </c>
      <c r="I46" s="86">
        <f>IF($C46=1,Table!M24,"")</f>
        <v>200.34100000000001</v>
      </c>
      <c r="J46" s="86">
        <f>IF($C46=1,Table!N24,"")</f>
        <v>201.43119999999999</v>
      </c>
      <c r="K46" s="86">
        <f>IF($C46=1,Table!O24,"")</f>
        <v>202.5215</v>
      </c>
      <c r="L46" s="86">
        <f>IF($C46=1,Table!P24,"")</f>
        <v>204.09559999999999</v>
      </c>
      <c r="M46" s="84">
        <f>IF(C46=1,((Table!M24-Table!N24)/NORMSINV(0.3))^2,"")</f>
        <v>4.3220137093593163</v>
      </c>
    </row>
    <row r="47" spans="1:13" x14ac:dyDescent="0.2">
      <c r="A47">
        <f t="shared" si="3"/>
        <v>19</v>
      </c>
      <c r="B47" s="28">
        <f>MAX(0,Table!K25-75)</f>
        <v>20.556359999999998</v>
      </c>
      <c r="C47">
        <f t="shared" si="1"/>
        <v>1</v>
      </c>
      <c r="D47" s="86">
        <f>IF($C47=1,Table!H25,"")</f>
        <v>295.79309999999998</v>
      </c>
      <c r="E47" s="86">
        <f>IF($C47=1,Table!I25,"")</f>
        <v>92.17349999999999</v>
      </c>
      <c r="F47" s="86">
        <f>IF($C47=1,Table!J25,"")</f>
        <v>203.61959999999999</v>
      </c>
      <c r="G47" s="86">
        <f t="shared" si="2"/>
        <v>20.556359999999998</v>
      </c>
      <c r="H47" s="86">
        <f>IF($C47=1,Table!L25,"")</f>
        <v>200.0872</v>
      </c>
      <c r="I47" s="86">
        <f>IF($C47=1,Table!M25,"")</f>
        <v>202.17420000000001</v>
      </c>
      <c r="J47" s="86">
        <f>IF($C47=1,Table!N25,"")</f>
        <v>203.61959999999999</v>
      </c>
      <c r="K47" s="86">
        <f>IF($C47=1,Table!O25,"")</f>
        <v>205.065</v>
      </c>
      <c r="L47" s="86">
        <f>IF($C47=1,Table!P25,"")</f>
        <v>207.15199999999999</v>
      </c>
      <c r="M47" s="84">
        <f>IF(C47=1,((Table!M25-Table!N25)/NORMSINV(0.3))^2,"")</f>
        <v>7.5971357291405557</v>
      </c>
    </row>
    <row r="48" spans="1:13" x14ac:dyDescent="0.2">
      <c r="A48">
        <f t="shared" si="3"/>
        <v>20</v>
      </c>
      <c r="B48" s="28">
        <f>MAX(0,Table!K26-75)</f>
        <v>17.262529999999998</v>
      </c>
      <c r="C48" t="str">
        <f t="shared" si="1"/>
        <v/>
      </c>
      <c r="D48" s="86" t="str">
        <f>IF($C48=1,Table!H26,"")</f>
        <v/>
      </c>
      <c r="E48" s="86" t="str">
        <f>IF($C48=1,Table!I26,"")</f>
        <v/>
      </c>
      <c r="F48" s="86" t="str">
        <f>IF($C48=1,Table!J26,"")</f>
        <v/>
      </c>
      <c r="G48" s="86" t="str">
        <f t="shared" si="2"/>
        <v/>
      </c>
      <c r="H48" s="86" t="str">
        <f>IF($C48=1,Table!L26,"")</f>
        <v/>
      </c>
      <c r="I48" s="86" t="str">
        <f>IF($C48=1,Table!M26,"")</f>
        <v/>
      </c>
      <c r="J48" s="86" t="str">
        <f>IF($C48=1,Table!N26,"")</f>
        <v/>
      </c>
      <c r="K48" s="86" t="str">
        <f>IF($C48=1,Table!O26,"")</f>
        <v/>
      </c>
      <c r="L48" s="86" t="str">
        <f>IF($C48=1,Table!P26,"")</f>
        <v/>
      </c>
      <c r="M48" s="84" t="str">
        <f>IF(C48=1,((Table!M26-Table!N26)/NORMSINV(0.3))^2,"")</f>
        <v/>
      </c>
    </row>
    <row r="49" spans="1:13" x14ac:dyDescent="0.2">
      <c r="A49">
        <f t="shared" si="3"/>
        <v>21</v>
      </c>
      <c r="B49" s="28">
        <f>MAX(0,Table!K27-75)</f>
        <v>13.878280000000004</v>
      </c>
      <c r="C49" t="str">
        <f t="shared" si="1"/>
        <v/>
      </c>
      <c r="D49" s="86" t="str">
        <f>IF($C49=1,Table!H27,"")</f>
        <v/>
      </c>
      <c r="E49" s="86" t="str">
        <f>IF($C49=1,Table!I27,"")</f>
        <v/>
      </c>
      <c r="F49" s="86" t="str">
        <f>IF($C49=1,Table!J27,"")</f>
        <v/>
      </c>
      <c r="G49" s="86" t="str">
        <f t="shared" si="2"/>
        <v/>
      </c>
      <c r="H49" s="86" t="str">
        <f>IF($C49=1,Table!L27,"")</f>
        <v/>
      </c>
      <c r="I49" s="86" t="str">
        <f>IF($C49=1,Table!M27,"")</f>
        <v/>
      </c>
      <c r="J49" s="86" t="str">
        <f>IF($C49=1,Table!N27,"")</f>
        <v/>
      </c>
      <c r="K49" s="86" t="str">
        <f>IF($C49=1,Table!O27,"")</f>
        <v/>
      </c>
      <c r="L49" s="86" t="str">
        <f>IF($C49=1,Table!P27,"")</f>
        <v/>
      </c>
      <c r="M49" s="84" t="str">
        <f>IF(C49=1,((Table!M27-Table!N27)/NORMSINV(0.3))^2,"")</f>
        <v/>
      </c>
    </row>
    <row r="50" spans="1:13" x14ac:dyDescent="0.2">
      <c r="A50">
        <f t="shared" si="3"/>
        <v>22</v>
      </c>
      <c r="B50" s="28">
        <f>MAX(0,Table!K28-75)</f>
        <v>12.870199999999997</v>
      </c>
      <c r="C50" t="str">
        <f t="shared" si="1"/>
        <v/>
      </c>
      <c r="D50" s="86" t="str">
        <f>IF($C50=1,Table!H28,"")</f>
        <v/>
      </c>
      <c r="E50" s="86" t="str">
        <f>IF($C50=1,Table!I28,"")</f>
        <v/>
      </c>
      <c r="F50" s="86" t="str">
        <f>IF($C50=1,Table!J28,"")</f>
        <v/>
      </c>
      <c r="G50" s="86" t="str">
        <f t="shared" si="2"/>
        <v/>
      </c>
      <c r="H50" s="86" t="str">
        <f>IF($C50=1,Table!L28,"")</f>
        <v/>
      </c>
      <c r="I50" s="86" t="str">
        <f>IF($C50=1,Table!M28,"")</f>
        <v/>
      </c>
      <c r="J50" s="86" t="str">
        <f>IF($C50=1,Table!N28,"")</f>
        <v/>
      </c>
      <c r="K50" s="86" t="str">
        <f>IF($C50=1,Table!O28,"")</f>
        <v/>
      </c>
      <c r="L50" s="86" t="str">
        <f>IF($C50=1,Table!P28,"")</f>
        <v/>
      </c>
      <c r="M50" s="84" t="str">
        <f>IF(C50=1,((Table!M28-Table!N28)/NORMSINV(0.3))^2,"")</f>
        <v/>
      </c>
    </row>
    <row r="51" spans="1:13" x14ac:dyDescent="0.2">
      <c r="A51">
        <f t="shared" si="3"/>
        <v>23</v>
      </c>
      <c r="B51" s="28">
        <f>MAX(0,Table!K29-75)</f>
        <v>11.474329999999995</v>
      </c>
      <c r="C51" t="str">
        <f t="shared" si="1"/>
        <v/>
      </c>
      <c r="D51" s="86" t="str">
        <f>IF($C51=1,Table!H29,"")</f>
        <v/>
      </c>
      <c r="E51" s="86" t="str">
        <f>IF($C51=1,Table!I29,"")</f>
        <v/>
      </c>
      <c r="F51" s="86" t="str">
        <f>IF($C51=1,Table!J29,"")</f>
        <v/>
      </c>
      <c r="G51" s="86" t="str">
        <f t="shared" si="2"/>
        <v/>
      </c>
      <c r="H51" s="86" t="str">
        <f>IF($C51=1,Table!L29,"")</f>
        <v/>
      </c>
      <c r="I51" s="86" t="str">
        <f>IF($C51=1,Table!M29,"")</f>
        <v/>
      </c>
      <c r="J51" s="86" t="str">
        <f>IF($C51=1,Table!N29,"")</f>
        <v/>
      </c>
      <c r="K51" s="86" t="str">
        <f>IF($C51=1,Table!O29,"")</f>
        <v/>
      </c>
      <c r="L51" s="86" t="str">
        <f>IF($C51=1,Table!P29,"")</f>
        <v/>
      </c>
      <c r="M51" s="84" t="str">
        <f>IF(C51=1,((Table!M29-Table!N29)/NORMSINV(0.3))^2,"")</f>
        <v/>
      </c>
    </row>
    <row r="52" spans="1:13" x14ac:dyDescent="0.2">
      <c r="A52">
        <f t="shared" si="3"/>
        <v>24</v>
      </c>
      <c r="B52" s="28">
        <f>MAX(0,Table!K30-75)</f>
        <v>9.7968099999999936</v>
      </c>
      <c r="C52" t="str">
        <f t="shared" si="1"/>
        <v/>
      </c>
      <c r="D52" s="86" t="str">
        <f>IF($C52=1,Table!H30,"")</f>
        <v/>
      </c>
      <c r="E52" s="86" t="str">
        <f>IF($C52=1,Table!I30,"")</f>
        <v/>
      </c>
      <c r="F52" s="86" t="str">
        <f>IF($C52=1,Table!J30,"")</f>
        <v/>
      </c>
      <c r="G52" s="86" t="str">
        <f t="shared" si="2"/>
        <v/>
      </c>
      <c r="H52" s="86" t="str">
        <f>IF($C52=1,Table!L30,"")</f>
        <v/>
      </c>
      <c r="I52" s="86" t="str">
        <f>IF($C52=1,Table!M30,"")</f>
        <v/>
      </c>
      <c r="J52" s="86" t="str">
        <f>IF($C52=1,Table!N30,"")</f>
        <v/>
      </c>
      <c r="K52" s="86" t="str">
        <f>IF($C52=1,Table!O30,"")</f>
        <v/>
      </c>
      <c r="L52" s="86" t="str">
        <f>IF($C52=1,Table!P30,"")</f>
        <v/>
      </c>
      <c r="M52" s="84" t="str">
        <f>IF(C52=1,((Table!M30-Table!N30)/NORMSINV(0.3))^2,"")</f>
        <v/>
      </c>
    </row>
    <row r="53" spans="1:13" x14ac:dyDescent="0.2">
      <c r="A53" s="23" t="s">
        <v>231</v>
      </c>
      <c r="D53" s="84">
        <f>AVERAGE(D29:D52)</f>
        <v>293.92629999999997</v>
      </c>
      <c r="E53" s="84">
        <f>AVERAGE(E29:E52)</f>
        <v>92.273299999999992</v>
      </c>
      <c r="F53" s="84">
        <f>AVERAGE(F29:F52)</f>
        <v>201.65299999999999</v>
      </c>
      <c r="G53" s="86">
        <f>SUM(G29:G52)</f>
        <v>67.890590000000003</v>
      </c>
      <c r="H53" s="84">
        <f t="shared" ref="H53:L53" si="4">AVERAGE(H29:H52)</f>
        <v>198.71109999999999</v>
      </c>
      <c r="I53" s="84">
        <f t="shared" si="4"/>
        <v>200.44923333333335</v>
      </c>
      <c r="J53" s="84">
        <f t="shared" si="4"/>
        <v>201.65299999999999</v>
      </c>
      <c r="K53" s="84">
        <f t="shared" si="4"/>
        <v>202.85683333333336</v>
      </c>
      <c r="L53" s="84">
        <f t="shared" si="4"/>
        <v>204.5949333333333</v>
      </c>
      <c r="M53" s="84">
        <f>SQRT((1/SUM(C29:C52)^2*SUM(M29:M52)))</f>
        <v>1.3386128576603495</v>
      </c>
    </row>
    <row r="54" spans="1:13" x14ac:dyDescent="0.2">
      <c r="G54" s="4"/>
      <c r="H54" s="4"/>
    </row>
    <row r="55" spans="1:13" x14ac:dyDescent="0.2">
      <c r="B55" t="s">
        <v>239</v>
      </c>
      <c r="C55">
        <v>0.1</v>
      </c>
      <c r="D55">
        <v>0.3</v>
      </c>
      <c r="E55">
        <v>0.5</v>
      </c>
      <c r="F55">
        <v>0.7</v>
      </c>
      <c r="G55" s="4">
        <v>0.9</v>
      </c>
      <c r="H55" s="4"/>
    </row>
    <row r="56" spans="1:13" x14ac:dyDescent="0.2">
      <c r="A56" s="23" t="s">
        <v>240</v>
      </c>
      <c r="B56" s="84">
        <f>IF(Result_type="Aggregate Impact",B57,B58)</f>
        <v>2.2881089999999999</v>
      </c>
      <c r="C56" s="84">
        <f>NORMINV(C55,$F$53,$B$56)</f>
        <v>198.72067032891331</v>
      </c>
      <c r="D56" s="84">
        <f t="shared" ref="D56:G56" si="5">NORMINV(D55,$F$53,$B$56)</f>
        <v>200.45311446726811</v>
      </c>
      <c r="E56" s="84">
        <f t="shared" si="5"/>
        <v>201.65299999999999</v>
      </c>
      <c r="F56" s="84">
        <f t="shared" si="5"/>
        <v>202.85288553273188</v>
      </c>
      <c r="G56" s="84">
        <f t="shared" si="5"/>
        <v>204.58532967108667</v>
      </c>
      <c r="H56" s="4"/>
    </row>
    <row r="57" spans="1:13" x14ac:dyDescent="0.2">
      <c r="A57" s="23" t="s">
        <v>241</v>
      </c>
      <c r="B57" s="84">
        <f>DGET(data,"stderr_evt_hr",_xlnm.Criteria)</f>
        <v>2.2881089999999999</v>
      </c>
      <c r="C57" s="84"/>
      <c r="D57" s="84"/>
      <c r="E57" s="84"/>
      <c r="F57" s="84"/>
      <c r="G57" s="86"/>
      <c r="H57" s="4"/>
    </row>
    <row r="58" spans="1:13" x14ac:dyDescent="0.2">
      <c r="A58" s="23" t="s">
        <v>242</v>
      </c>
      <c r="B58" s="84">
        <f>B57*1000/Called</f>
        <v>4.7471141078838173</v>
      </c>
      <c r="C58" s="84"/>
      <c r="D58" s="84"/>
      <c r="E58" s="84"/>
      <c r="F58" s="84"/>
      <c r="G58" s="86"/>
      <c r="H58" s="4"/>
    </row>
    <row r="59" spans="1:13" x14ac:dyDescent="0.2">
      <c r="B59" s="84"/>
      <c r="C59" s="84"/>
      <c r="D59" s="84"/>
      <c r="E59" s="84"/>
      <c r="F59" s="84"/>
      <c r="G59" s="86"/>
      <c r="H59" s="4"/>
    </row>
    <row r="60" spans="1:13" x14ac:dyDescent="0.2">
      <c r="B60" s="84" t="s">
        <v>239</v>
      </c>
      <c r="C60" s="84">
        <v>0.1</v>
      </c>
      <c r="D60" s="84">
        <v>0.3</v>
      </c>
      <c r="E60" s="84">
        <v>0.5</v>
      </c>
      <c r="F60" s="84">
        <v>0.7</v>
      </c>
      <c r="G60" s="86">
        <v>0.9</v>
      </c>
      <c r="H60" s="4"/>
    </row>
    <row r="61" spans="1:13" x14ac:dyDescent="0.2">
      <c r="A61" s="23" t="s">
        <v>240</v>
      </c>
      <c r="B61" s="84">
        <f>IF(Result_type="Aggregate Impact",B62,B63)</f>
        <v>57.486983999999993</v>
      </c>
      <c r="C61" s="84">
        <f>NORMINV(C60,Table!$J$33,$B$61)</f>
        <v>1489.1007136563628</v>
      </c>
      <c r="D61" s="84">
        <f>NORMINV(D60,Table!$J$33,$B$61)</f>
        <v>1532.6270441163613</v>
      </c>
      <c r="E61" s="84">
        <f>NORMINV(E60,Table!$J$33,$B$61)</f>
        <v>1562.7732480000002</v>
      </c>
      <c r="F61" s="84">
        <f>NORMINV(F60,Table!$J$33,$B$61)</f>
        <v>1592.9194518836391</v>
      </c>
      <c r="G61" s="86">
        <f>NORMINV(G60,Table!$J$33,$B$61)</f>
        <v>1636.4457823436376</v>
      </c>
      <c r="H61" s="4"/>
    </row>
    <row r="62" spans="1:13" x14ac:dyDescent="0.2">
      <c r="A62" s="23" t="s">
        <v>241</v>
      </c>
      <c r="B62" s="84">
        <f>DGET(data,"stderr_evt_day",_xlnm.Criteria)*24</f>
        <v>57.486983999999993</v>
      </c>
      <c r="C62" s="84"/>
      <c r="D62" s="84"/>
      <c r="E62" s="84"/>
      <c r="F62" s="84"/>
      <c r="G62" s="86"/>
      <c r="H62" s="4"/>
    </row>
    <row r="63" spans="1:13" x14ac:dyDescent="0.2">
      <c r="A63" s="23" t="s">
        <v>242</v>
      </c>
      <c r="B63" s="84">
        <f>B62*1000/Called</f>
        <v>119.26760165975101</v>
      </c>
      <c r="C63" s="84"/>
      <c r="D63" s="84"/>
      <c r="E63" s="84"/>
      <c r="F63" s="84"/>
      <c r="G63" s="86"/>
      <c r="H63" s="4"/>
    </row>
    <row r="64" spans="1:13" x14ac:dyDescent="0.2">
      <c r="G64" s="4"/>
      <c r="H64" s="4"/>
    </row>
    <row r="65" spans="7:8" x14ac:dyDescent="0.2">
      <c r="G65" s="4"/>
      <c r="H65" s="4"/>
    </row>
    <row r="66" spans="7:8" x14ac:dyDescent="0.2">
      <c r="G66" s="4"/>
      <c r="H66" s="4"/>
    </row>
    <row r="67" spans="7:8" x14ac:dyDescent="0.2">
      <c r="G67" s="4"/>
      <c r="H67" s="4"/>
    </row>
  </sheetData>
  <mergeCells count="1">
    <mergeCell ref="A27:M2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X5045"/>
  <sheetViews>
    <sheetView zoomScaleNormal="100" workbookViewId="0">
      <pane xSplit="8" ySplit="1" topLeftCell="I2" activePane="bottomRight" state="frozen"/>
      <selection activeCell="C25" sqref="C25"/>
      <selection pane="topRight" activeCell="C25" sqref="C25"/>
      <selection pane="bottomLeft" activeCell="C25" sqref="C25"/>
      <selection pane="bottomRight" activeCell="J4" sqref="J4"/>
    </sheetView>
  </sheetViews>
  <sheetFormatPr defaultRowHeight="12.75" x14ac:dyDescent="0.2"/>
  <cols>
    <col min="1" max="1" width="31" bestFit="1" customWidth="1"/>
    <col min="2" max="4" width="15.5703125" customWidth="1"/>
    <col min="5" max="5" width="16.42578125" customWidth="1"/>
    <col min="6" max="6" width="11.85546875" customWidth="1"/>
    <col min="7" max="7" width="16" customWidth="1"/>
    <col min="8" max="8" width="10" style="84" customWidth="1"/>
    <col min="9" max="9" width="8" style="84" customWidth="1"/>
    <col min="10" max="33" width="10" style="84" customWidth="1"/>
    <col min="34" max="42" width="12.85546875" style="84" customWidth="1"/>
    <col min="43" max="57" width="14" style="84" customWidth="1"/>
    <col min="58" max="66" width="12.85546875" style="84" customWidth="1"/>
    <col min="67" max="81" width="14" style="84" customWidth="1"/>
    <col min="82" max="90" width="12.85546875" style="84" customWidth="1"/>
    <col min="91" max="105" width="14" style="84" customWidth="1"/>
    <col min="106" max="114" width="12.85546875" style="84" customWidth="1"/>
    <col min="115" max="129" width="14" style="84" customWidth="1"/>
    <col min="130" max="138" width="12.85546875" style="84" customWidth="1"/>
    <col min="139" max="153" width="14" style="84" customWidth="1"/>
    <col min="154" max="162" width="9" style="84" customWidth="1"/>
    <col min="163" max="177" width="9.7109375" style="84" customWidth="1"/>
    <col min="178" max="179" width="12" style="84" bestFit="1" customWidth="1"/>
    <col min="180" max="180" width="9.28515625" customWidth="1"/>
    <col min="181" max="183" width="10.140625" bestFit="1" customWidth="1"/>
  </cols>
  <sheetData>
    <row r="1" spans="1:180" x14ac:dyDescent="0.2">
      <c r="A1" s="33" t="s">
        <v>246</v>
      </c>
      <c r="B1" t="s">
        <v>209</v>
      </c>
      <c r="C1" t="s">
        <v>210</v>
      </c>
      <c r="D1" t="s">
        <v>247</v>
      </c>
      <c r="E1" t="s">
        <v>211</v>
      </c>
      <c r="F1" t="s">
        <v>243</v>
      </c>
      <c r="G1" t="s">
        <v>234</v>
      </c>
      <c r="H1" s="84" t="s">
        <v>238</v>
      </c>
      <c r="I1" s="84" t="s">
        <v>164</v>
      </c>
      <c r="J1" s="84" t="s">
        <v>165</v>
      </c>
      <c r="K1" s="84" t="s">
        <v>166</v>
      </c>
      <c r="L1" s="84" t="s">
        <v>167</v>
      </c>
      <c r="M1" s="84" t="s">
        <v>168</v>
      </c>
      <c r="N1" s="84" t="s">
        <v>169</v>
      </c>
      <c r="O1" s="84" t="s">
        <v>170</v>
      </c>
      <c r="P1" s="84" t="s">
        <v>171</v>
      </c>
      <c r="Q1" s="84" t="s">
        <v>172</v>
      </c>
      <c r="R1" s="84" t="s">
        <v>173</v>
      </c>
      <c r="S1" s="84" t="s">
        <v>174</v>
      </c>
      <c r="T1" s="84" t="s">
        <v>175</v>
      </c>
      <c r="U1" s="84" t="s">
        <v>176</v>
      </c>
      <c r="V1" s="84" t="s">
        <v>177</v>
      </c>
      <c r="W1" s="84" t="s">
        <v>178</v>
      </c>
      <c r="X1" s="84" t="s">
        <v>179</v>
      </c>
      <c r="Y1" s="84" t="s">
        <v>180</v>
      </c>
      <c r="Z1" s="84" t="s">
        <v>181</v>
      </c>
      <c r="AA1" s="84" t="s">
        <v>182</v>
      </c>
      <c r="AB1" s="84" t="s">
        <v>183</v>
      </c>
      <c r="AC1" s="84" t="s">
        <v>184</v>
      </c>
      <c r="AD1" s="84" t="s">
        <v>185</v>
      </c>
      <c r="AE1" s="84" t="s">
        <v>186</v>
      </c>
      <c r="AF1" s="84" t="s">
        <v>187</v>
      </c>
      <c r="AG1" s="84" t="s">
        <v>19</v>
      </c>
      <c r="AH1" s="84" t="s">
        <v>20</v>
      </c>
      <c r="AI1" s="84" t="s">
        <v>21</v>
      </c>
      <c r="AJ1" s="84" t="s">
        <v>22</v>
      </c>
      <c r="AK1" s="84" t="s">
        <v>23</v>
      </c>
      <c r="AL1" s="84" t="s">
        <v>24</v>
      </c>
      <c r="AM1" s="84" t="s">
        <v>25</v>
      </c>
      <c r="AN1" s="84" t="s">
        <v>26</v>
      </c>
      <c r="AO1" s="84" t="s">
        <v>27</v>
      </c>
      <c r="AP1" s="84" t="s">
        <v>28</v>
      </c>
      <c r="AQ1" s="84" t="s">
        <v>29</v>
      </c>
      <c r="AR1" s="84" t="s">
        <v>30</v>
      </c>
      <c r="AS1" s="84" t="s">
        <v>31</v>
      </c>
      <c r="AT1" s="84" t="s">
        <v>32</v>
      </c>
      <c r="AU1" s="84" t="s">
        <v>33</v>
      </c>
      <c r="AV1" s="84" t="s">
        <v>34</v>
      </c>
      <c r="AW1" s="84" t="s">
        <v>35</v>
      </c>
      <c r="AX1" s="84" t="s">
        <v>36</v>
      </c>
      <c r="AY1" s="84" t="s">
        <v>37</v>
      </c>
      <c r="AZ1" s="84" t="s">
        <v>38</v>
      </c>
      <c r="BA1" s="84" t="s">
        <v>39</v>
      </c>
      <c r="BB1" s="84" t="s">
        <v>40</v>
      </c>
      <c r="BC1" s="84" t="s">
        <v>41</v>
      </c>
      <c r="BD1" s="84" t="s">
        <v>42</v>
      </c>
      <c r="BE1" s="84" t="s">
        <v>43</v>
      </c>
      <c r="BF1" s="84" t="s">
        <v>44</v>
      </c>
      <c r="BG1" s="84" t="s">
        <v>45</v>
      </c>
      <c r="BH1" s="84" t="s">
        <v>46</v>
      </c>
      <c r="BI1" s="84" t="s">
        <v>47</v>
      </c>
      <c r="BJ1" s="84" t="s">
        <v>48</v>
      </c>
      <c r="BK1" s="84" t="s">
        <v>49</v>
      </c>
      <c r="BL1" s="84" t="s">
        <v>50</v>
      </c>
      <c r="BM1" s="84" t="s">
        <v>51</v>
      </c>
      <c r="BN1" s="84" t="s">
        <v>52</v>
      </c>
      <c r="BO1" s="84" t="s">
        <v>53</v>
      </c>
      <c r="BP1" s="84" t="s">
        <v>54</v>
      </c>
      <c r="BQ1" s="84" t="s">
        <v>55</v>
      </c>
      <c r="BR1" s="84" t="s">
        <v>56</v>
      </c>
      <c r="BS1" s="84" t="s">
        <v>57</v>
      </c>
      <c r="BT1" s="84" t="s">
        <v>58</v>
      </c>
      <c r="BU1" s="84" t="s">
        <v>59</v>
      </c>
      <c r="BV1" s="84" t="s">
        <v>60</v>
      </c>
      <c r="BW1" s="84" t="s">
        <v>61</v>
      </c>
      <c r="BX1" s="84" t="s">
        <v>62</v>
      </c>
      <c r="BY1" s="84" t="s">
        <v>63</v>
      </c>
      <c r="BZ1" s="84" t="s">
        <v>64</v>
      </c>
      <c r="CA1" s="84" t="s">
        <v>65</v>
      </c>
      <c r="CB1" s="84" t="s">
        <v>66</v>
      </c>
      <c r="CC1" s="84" t="s">
        <v>67</v>
      </c>
      <c r="CD1" s="84" t="s">
        <v>68</v>
      </c>
      <c r="CE1" s="84" t="s">
        <v>69</v>
      </c>
      <c r="CF1" s="84" t="s">
        <v>70</v>
      </c>
      <c r="CG1" s="84" t="s">
        <v>71</v>
      </c>
      <c r="CH1" s="84" t="s">
        <v>72</v>
      </c>
      <c r="CI1" s="84" t="s">
        <v>73</v>
      </c>
      <c r="CJ1" s="84" t="s">
        <v>74</v>
      </c>
      <c r="CK1" s="84" t="s">
        <v>75</v>
      </c>
      <c r="CL1" s="84" t="s">
        <v>76</v>
      </c>
      <c r="CM1" s="84" t="s">
        <v>77</v>
      </c>
      <c r="CN1" s="84" t="s">
        <v>78</v>
      </c>
      <c r="CO1" s="84" t="s">
        <v>79</v>
      </c>
      <c r="CP1" s="84" t="s">
        <v>80</v>
      </c>
      <c r="CQ1" s="84" t="s">
        <v>81</v>
      </c>
      <c r="CR1" s="84" t="s">
        <v>82</v>
      </c>
      <c r="CS1" s="84" t="s">
        <v>83</v>
      </c>
      <c r="CT1" s="84" t="s">
        <v>84</v>
      </c>
      <c r="CU1" s="84" t="s">
        <v>85</v>
      </c>
      <c r="CV1" s="84" t="s">
        <v>86</v>
      </c>
      <c r="CW1" s="84" t="s">
        <v>87</v>
      </c>
      <c r="CX1" s="84" t="s">
        <v>88</v>
      </c>
      <c r="CY1" s="84" t="s">
        <v>89</v>
      </c>
      <c r="CZ1" s="84" t="s">
        <v>90</v>
      </c>
      <c r="DA1" s="84" t="s">
        <v>91</v>
      </c>
      <c r="DB1" s="84" t="s">
        <v>92</v>
      </c>
      <c r="DC1" s="84" t="s">
        <v>93</v>
      </c>
      <c r="DD1" s="84" t="s">
        <v>94</v>
      </c>
      <c r="DE1" s="84" t="s">
        <v>95</v>
      </c>
      <c r="DF1" s="84" t="s">
        <v>96</v>
      </c>
      <c r="DG1" s="84" t="s">
        <v>97</v>
      </c>
      <c r="DH1" s="84" t="s">
        <v>98</v>
      </c>
      <c r="DI1" s="84" t="s">
        <v>99</v>
      </c>
      <c r="DJ1" s="84" t="s">
        <v>100</v>
      </c>
      <c r="DK1" s="84" t="s">
        <v>101</v>
      </c>
      <c r="DL1" s="84" t="s">
        <v>102</v>
      </c>
      <c r="DM1" s="84" t="s">
        <v>103</v>
      </c>
      <c r="DN1" s="84" t="s">
        <v>104</v>
      </c>
      <c r="DO1" s="84" t="s">
        <v>105</v>
      </c>
      <c r="DP1" s="84" t="s">
        <v>106</v>
      </c>
      <c r="DQ1" s="84" t="s">
        <v>107</v>
      </c>
      <c r="DR1" s="84" t="s">
        <v>108</v>
      </c>
      <c r="DS1" s="84" t="s">
        <v>109</v>
      </c>
      <c r="DT1" s="84" t="s">
        <v>110</v>
      </c>
      <c r="DU1" s="84" t="s">
        <v>111</v>
      </c>
      <c r="DV1" s="84" t="s">
        <v>112</v>
      </c>
      <c r="DW1" s="84" t="s">
        <v>113</v>
      </c>
      <c r="DX1" s="84" t="s">
        <v>114</v>
      </c>
      <c r="DY1" s="84" t="s">
        <v>115</v>
      </c>
      <c r="DZ1" s="84" t="s">
        <v>116</v>
      </c>
      <c r="EA1" s="84" t="s">
        <v>117</v>
      </c>
      <c r="EB1" s="84" t="s">
        <v>118</v>
      </c>
      <c r="EC1" s="84" t="s">
        <v>119</v>
      </c>
      <c r="ED1" s="84" t="s">
        <v>120</v>
      </c>
      <c r="EE1" s="84" t="s">
        <v>121</v>
      </c>
      <c r="EF1" s="84" t="s">
        <v>122</v>
      </c>
      <c r="EG1" s="84" t="s">
        <v>123</v>
      </c>
      <c r="EH1" s="84" t="s">
        <v>124</v>
      </c>
      <c r="EI1" s="84" t="s">
        <v>125</v>
      </c>
      <c r="EJ1" s="84" t="s">
        <v>126</v>
      </c>
      <c r="EK1" s="84" t="s">
        <v>127</v>
      </c>
      <c r="EL1" s="84" t="s">
        <v>128</v>
      </c>
      <c r="EM1" s="84" t="s">
        <v>129</v>
      </c>
      <c r="EN1" s="84" t="s">
        <v>130</v>
      </c>
      <c r="EO1" s="84" t="s">
        <v>131</v>
      </c>
      <c r="EP1" s="84" t="s">
        <v>132</v>
      </c>
      <c r="EQ1" s="84" t="s">
        <v>133</v>
      </c>
      <c r="ER1" s="84" t="s">
        <v>134</v>
      </c>
      <c r="ES1" s="84" t="s">
        <v>135</v>
      </c>
      <c r="ET1" s="84" t="s">
        <v>136</v>
      </c>
      <c r="EU1" s="84" t="s">
        <v>137</v>
      </c>
      <c r="EV1" s="84" t="s">
        <v>138</v>
      </c>
      <c r="EW1" s="84" t="s">
        <v>139</v>
      </c>
      <c r="EX1" s="84" t="s">
        <v>140</v>
      </c>
      <c r="EY1" s="84" t="s">
        <v>141</v>
      </c>
      <c r="EZ1" s="84" t="s">
        <v>142</v>
      </c>
      <c r="FA1" s="84" t="s">
        <v>143</v>
      </c>
      <c r="FB1" s="84" t="s">
        <v>144</v>
      </c>
      <c r="FC1" s="84" t="s">
        <v>145</v>
      </c>
      <c r="FD1" s="84" t="s">
        <v>146</v>
      </c>
      <c r="FE1" s="84" t="s">
        <v>147</v>
      </c>
      <c r="FF1" s="84" t="s">
        <v>148</v>
      </c>
      <c r="FG1" s="84" t="s">
        <v>149</v>
      </c>
      <c r="FH1" s="84" t="s">
        <v>150</v>
      </c>
      <c r="FI1" s="84" t="s">
        <v>151</v>
      </c>
      <c r="FJ1" s="84" t="s">
        <v>152</v>
      </c>
      <c r="FK1" s="84" t="s">
        <v>153</v>
      </c>
      <c r="FL1" s="84" t="s">
        <v>154</v>
      </c>
      <c r="FM1" s="84" t="s">
        <v>155</v>
      </c>
      <c r="FN1" s="84" t="s">
        <v>156</v>
      </c>
      <c r="FO1" s="84" t="s">
        <v>157</v>
      </c>
      <c r="FP1" s="84" t="s">
        <v>158</v>
      </c>
      <c r="FQ1" s="84" t="s">
        <v>159</v>
      </c>
      <c r="FR1" s="84" t="s">
        <v>160</v>
      </c>
      <c r="FS1" s="84" t="s">
        <v>161</v>
      </c>
      <c r="FT1" s="84" t="s">
        <v>162</v>
      </c>
      <c r="FU1" s="84" t="s">
        <v>239</v>
      </c>
      <c r="FV1" s="85" t="s">
        <v>244</v>
      </c>
      <c r="FW1" s="84" t="s">
        <v>248</v>
      </c>
      <c r="FX1" t="s">
        <v>249</v>
      </c>
    </row>
    <row r="2" spans="1:180" x14ac:dyDescent="0.2">
      <c r="A2" t="s">
        <v>1</v>
      </c>
      <c r="B2" t="s">
        <v>1</v>
      </c>
      <c r="C2" t="s">
        <v>198</v>
      </c>
      <c r="D2" t="s">
        <v>1</v>
      </c>
      <c r="E2" s="34">
        <v>44057</v>
      </c>
      <c r="F2">
        <v>173</v>
      </c>
      <c r="G2" s="39">
        <v>175</v>
      </c>
      <c r="H2" s="84">
        <v>0.69899999999999995</v>
      </c>
      <c r="I2" s="84">
        <v>10.13034</v>
      </c>
      <c r="J2" s="84">
        <v>10.136139999999999</v>
      </c>
      <c r="K2" s="84">
        <v>10.093970000000001</v>
      </c>
      <c r="L2" s="84">
        <v>10.04923</v>
      </c>
      <c r="M2" s="84">
        <v>10.034660000000001</v>
      </c>
      <c r="N2" s="84">
        <v>10.17653</v>
      </c>
      <c r="O2" s="84">
        <v>10.87266</v>
      </c>
      <c r="P2" s="84">
        <v>11.55415</v>
      </c>
      <c r="Q2" s="84">
        <v>11.911350000000001</v>
      </c>
      <c r="R2" s="84">
        <v>12.07239</v>
      </c>
      <c r="S2" s="84">
        <v>12.060180000000001</v>
      </c>
      <c r="T2" s="84">
        <v>11.68665</v>
      </c>
      <c r="U2" s="84">
        <v>11.269640000000001</v>
      </c>
      <c r="V2" s="84">
        <v>11.12323</v>
      </c>
      <c r="W2" s="84">
        <v>10.99621</v>
      </c>
      <c r="X2" s="84">
        <v>10.821300000000001</v>
      </c>
      <c r="Y2" s="84">
        <v>10.68573</v>
      </c>
      <c r="Z2" s="84">
        <v>10.539339999999999</v>
      </c>
      <c r="AA2" s="84">
        <v>10.57063</v>
      </c>
      <c r="AB2" s="84">
        <v>10.4526</v>
      </c>
      <c r="AC2" s="84">
        <v>10.24334</v>
      </c>
      <c r="AD2" s="84">
        <v>10.076930000000001</v>
      </c>
      <c r="AE2" s="84">
        <v>10.003920000000001</v>
      </c>
      <c r="AF2" s="84">
        <v>9.8807609999999997</v>
      </c>
      <c r="AG2" s="84">
        <v>2.1387900000000001E-2</v>
      </c>
      <c r="AH2" s="84">
        <v>3.7682E-2</v>
      </c>
      <c r="AI2" s="84">
        <v>3.5031199999999998E-2</v>
      </c>
      <c r="AJ2" s="84">
        <v>-4.5559200000000001E-2</v>
      </c>
      <c r="AK2" s="84">
        <v>0.22599939999999999</v>
      </c>
      <c r="AL2" s="84">
        <v>0.25523590000000002</v>
      </c>
      <c r="AM2" s="84">
        <v>-0.1161247</v>
      </c>
      <c r="AN2" s="84">
        <v>-0.9694083</v>
      </c>
      <c r="AO2" s="84">
        <v>-1.1382890000000001</v>
      </c>
      <c r="AP2" s="84">
        <v>-1.3729800000000001</v>
      </c>
      <c r="AQ2" s="84">
        <v>-1.398298</v>
      </c>
      <c r="AR2" s="84">
        <v>-1.49594</v>
      </c>
      <c r="AS2" s="84">
        <v>-1.392312</v>
      </c>
      <c r="AT2" s="84">
        <v>-1.386593</v>
      </c>
      <c r="AU2" s="84">
        <v>1.836101</v>
      </c>
      <c r="AV2" s="84">
        <v>1.7021230000000001</v>
      </c>
      <c r="AW2" s="84">
        <v>1.7800210000000001</v>
      </c>
      <c r="AX2" s="84">
        <v>3.8039779999999999</v>
      </c>
      <c r="AY2" s="84">
        <v>8.4363290000000006</v>
      </c>
      <c r="AZ2" s="84">
        <v>8.3996790000000008</v>
      </c>
      <c r="BA2" s="84">
        <v>8.3289270000000002</v>
      </c>
      <c r="BB2" s="84">
        <v>8.1446699999999996</v>
      </c>
      <c r="BC2" s="84">
        <v>5.1377189999999997</v>
      </c>
      <c r="BD2" s="84">
        <v>4.0901680000000002</v>
      </c>
      <c r="BE2" s="84">
        <v>7.4395100000000006E-2</v>
      </c>
      <c r="BF2" s="84">
        <v>8.5704699999999995E-2</v>
      </c>
      <c r="BG2" s="84">
        <v>8.2039000000000001E-2</v>
      </c>
      <c r="BH2" s="84">
        <v>1.214E-3</v>
      </c>
      <c r="BI2" s="84">
        <v>0.27337509999999998</v>
      </c>
      <c r="BJ2" s="84">
        <v>0.30190830000000002</v>
      </c>
      <c r="BK2" s="84">
        <v>-6.8881800000000007E-2</v>
      </c>
      <c r="BL2" s="84">
        <v>-0.90677989999999997</v>
      </c>
      <c r="BM2" s="84">
        <v>-1.063572</v>
      </c>
      <c r="BN2" s="84">
        <v>-1.290413</v>
      </c>
      <c r="BO2" s="84">
        <v>-1.306872</v>
      </c>
      <c r="BP2" s="84">
        <v>-1.4019429999999999</v>
      </c>
      <c r="BQ2" s="84">
        <v>-1.2947709999999999</v>
      </c>
      <c r="BR2" s="84">
        <v>-1.2845500000000001</v>
      </c>
      <c r="BS2" s="84">
        <v>1.942698</v>
      </c>
      <c r="BT2" s="84">
        <v>1.812546</v>
      </c>
      <c r="BU2" s="84">
        <v>1.891688</v>
      </c>
      <c r="BV2" s="84">
        <v>3.9152779999999998</v>
      </c>
      <c r="BW2" s="84">
        <v>8.5477530000000002</v>
      </c>
      <c r="BX2" s="84">
        <v>8.5167199999999994</v>
      </c>
      <c r="BY2" s="84">
        <v>8.4457299999999993</v>
      </c>
      <c r="BZ2" s="84">
        <v>8.2623700000000007</v>
      </c>
      <c r="CA2" s="84">
        <v>5.2563000000000004</v>
      </c>
      <c r="CB2" s="84">
        <v>4.209911</v>
      </c>
      <c r="CC2" s="84">
        <v>0.1111076</v>
      </c>
      <c r="CD2" s="84">
        <v>0.118965</v>
      </c>
      <c r="CE2" s="84">
        <v>0.1145965</v>
      </c>
      <c r="CF2" s="84">
        <v>3.3609E-2</v>
      </c>
      <c r="CG2" s="84">
        <v>0.3061874</v>
      </c>
      <c r="CH2" s="84">
        <v>0.33423340000000001</v>
      </c>
      <c r="CI2" s="84">
        <v>-3.6161600000000002E-2</v>
      </c>
      <c r="CJ2" s="84">
        <v>-0.86340360000000005</v>
      </c>
      <c r="CK2" s="84">
        <v>-1.0118229999999999</v>
      </c>
      <c r="CL2" s="84">
        <v>-1.2332270000000001</v>
      </c>
      <c r="CM2" s="84">
        <v>-1.2435499999999999</v>
      </c>
      <c r="CN2" s="84">
        <v>-1.3368409999999999</v>
      </c>
      <c r="CO2" s="84">
        <v>-1.227214</v>
      </c>
      <c r="CP2" s="84">
        <v>-1.213875</v>
      </c>
      <c r="CQ2" s="84">
        <v>2.0165259999999998</v>
      </c>
      <c r="CR2" s="84">
        <v>1.889024</v>
      </c>
      <c r="CS2" s="84">
        <v>1.969028</v>
      </c>
      <c r="CT2" s="84">
        <v>3.9923639999999998</v>
      </c>
      <c r="CU2" s="84">
        <v>8.6249260000000003</v>
      </c>
      <c r="CV2" s="84">
        <v>8.5977820000000005</v>
      </c>
      <c r="CW2" s="84">
        <v>8.5266280000000005</v>
      </c>
      <c r="CX2" s="84">
        <v>8.3438890000000008</v>
      </c>
      <c r="CY2" s="84">
        <v>5.3384289999999996</v>
      </c>
      <c r="CZ2" s="84">
        <v>4.2928449999999998</v>
      </c>
      <c r="DA2" s="84">
        <v>0.14782020000000001</v>
      </c>
      <c r="DB2" s="84">
        <v>0.15222530000000001</v>
      </c>
      <c r="DC2" s="84">
        <v>0.14715400000000001</v>
      </c>
      <c r="DD2" s="84">
        <v>6.6003999999999993E-2</v>
      </c>
      <c r="DE2" s="84">
        <v>0.33899960000000001</v>
      </c>
      <c r="DF2" s="84">
        <v>0.36655850000000001</v>
      </c>
      <c r="DG2" s="84">
        <v>-3.4413E-3</v>
      </c>
      <c r="DH2" s="84">
        <v>-0.82002739999999996</v>
      </c>
      <c r="DI2" s="84">
        <v>-0.96007350000000002</v>
      </c>
      <c r="DJ2" s="84">
        <v>-1.1760409999999999</v>
      </c>
      <c r="DK2" s="84">
        <v>-1.180229</v>
      </c>
      <c r="DL2" s="84">
        <v>-1.271738</v>
      </c>
      <c r="DM2" s="84">
        <v>-1.1596569999999999</v>
      </c>
      <c r="DN2" s="84">
        <v>-1.1432009999999999</v>
      </c>
      <c r="DO2" s="84">
        <v>2.0903550000000002</v>
      </c>
      <c r="DP2" s="84">
        <v>1.965503</v>
      </c>
      <c r="DQ2" s="84">
        <v>2.0463680000000002</v>
      </c>
      <c r="DR2" s="84">
        <v>4.0694499999999998</v>
      </c>
      <c r="DS2" s="84">
        <v>8.7020979999999994</v>
      </c>
      <c r="DT2" s="84">
        <v>8.6788439999999998</v>
      </c>
      <c r="DU2" s="84">
        <v>8.6075250000000008</v>
      </c>
      <c r="DV2" s="84">
        <v>8.4254079999999991</v>
      </c>
      <c r="DW2" s="84">
        <v>5.4205579999999998</v>
      </c>
      <c r="DX2" s="84">
        <v>4.3757780000000004</v>
      </c>
      <c r="DY2" s="84">
        <v>0.20082739999999999</v>
      </c>
      <c r="DZ2" s="84">
        <v>0.20024800000000001</v>
      </c>
      <c r="EA2" s="84">
        <v>0.1941618</v>
      </c>
      <c r="EB2" s="84">
        <v>0.11277719999999999</v>
      </c>
      <c r="EC2" s="84">
        <v>0.38637529999999998</v>
      </c>
      <c r="ED2" s="84">
        <v>0.41323090000000001</v>
      </c>
      <c r="EE2" s="84">
        <v>4.3801600000000003E-2</v>
      </c>
      <c r="EF2" s="84">
        <v>-0.75739900000000004</v>
      </c>
      <c r="EG2" s="84">
        <v>-0.88535589999999997</v>
      </c>
      <c r="EH2" s="84">
        <v>-1.0934740000000001</v>
      </c>
      <c r="EI2" s="84">
        <v>-1.088803</v>
      </c>
      <c r="EJ2" s="84">
        <v>-1.1777409999999999</v>
      </c>
      <c r="EK2" s="84">
        <v>-1.0621160000000001</v>
      </c>
      <c r="EL2" s="84">
        <v>-1.041158</v>
      </c>
      <c r="EM2" s="84">
        <v>2.196952</v>
      </c>
      <c r="EN2" s="84">
        <v>2.0759259999999999</v>
      </c>
      <c r="EO2" s="84">
        <v>2.1580349999999999</v>
      </c>
      <c r="EP2" s="84">
        <v>4.1807499999999997</v>
      </c>
      <c r="EQ2" s="84">
        <v>8.8135220000000007</v>
      </c>
      <c r="ER2" s="84">
        <v>8.7958850000000002</v>
      </c>
      <c r="ES2" s="84">
        <v>8.7243279999999999</v>
      </c>
      <c r="ET2" s="84">
        <v>8.5431080000000001</v>
      </c>
      <c r="EU2" s="84">
        <v>5.5391399999999997</v>
      </c>
      <c r="EV2" s="84">
        <v>4.4955220000000002</v>
      </c>
      <c r="EW2" s="84">
        <v>83.793819999999997</v>
      </c>
      <c r="EX2" s="84">
        <v>82.304469999999995</v>
      </c>
      <c r="EY2" s="84">
        <v>81.294510000000002</v>
      </c>
      <c r="EZ2" s="84">
        <v>79.799030000000002</v>
      </c>
      <c r="FA2" s="84">
        <v>79.344269999999995</v>
      </c>
      <c r="FB2" s="84">
        <v>77.84402</v>
      </c>
      <c r="FC2" s="84">
        <v>77.352040000000002</v>
      </c>
      <c r="FD2" s="84">
        <v>80.242289999999997</v>
      </c>
      <c r="FE2" s="84">
        <v>83.222279999999998</v>
      </c>
      <c r="FF2" s="84">
        <v>87.11609</v>
      </c>
      <c r="FG2" s="84">
        <v>90.70402</v>
      </c>
      <c r="FH2" s="84">
        <v>94.089939999999999</v>
      </c>
      <c r="FI2" s="84">
        <v>97.584040000000002</v>
      </c>
      <c r="FJ2" s="84">
        <v>100.0522</v>
      </c>
      <c r="FK2" s="84">
        <v>102.55289999999999</v>
      </c>
      <c r="FL2" s="84">
        <v>104.47020000000001</v>
      </c>
      <c r="FM2" s="84">
        <v>104.8724</v>
      </c>
      <c r="FN2" s="84">
        <v>104.2432</v>
      </c>
      <c r="FO2" s="84">
        <v>101.3871</v>
      </c>
      <c r="FP2" s="84">
        <v>99.059340000000006</v>
      </c>
      <c r="FQ2" s="84">
        <v>96.537549999999996</v>
      </c>
      <c r="FR2" s="84">
        <v>94.486270000000005</v>
      </c>
      <c r="FS2" s="84">
        <v>93.363079999999997</v>
      </c>
      <c r="FT2" s="84">
        <v>90.005129999999994</v>
      </c>
      <c r="FU2" s="84">
        <v>0.14699950000000001</v>
      </c>
      <c r="FV2" s="85">
        <v>0.1072178</v>
      </c>
      <c r="FW2" s="84">
        <v>2.26804E-2</v>
      </c>
      <c r="FX2">
        <v>1</v>
      </c>
    </row>
    <row r="3" spans="1:180" x14ac:dyDescent="0.2">
      <c r="A3" t="s">
        <v>1</v>
      </c>
      <c r="B3" t="s">
        <v>1</v>
      </c>
      <c r="C3" t="s">
        <v>198</v>
      </c>
      <c r="D3" t="s">
        <v>1</v>
      </c>
      <c r="E3" s="34">
        <v>44058</v>
      </c>
      <c r="F3">
        <v>173</v>
      </c>
      <c r="G3" s="39">
        <v>175</v>
      </c>
      <c r="H3" s="84">
        <v>0.69899999999999995</v>
      </c>
      <c r="I3" s="84">
        <v>7.7426159999999999</v>
      </c>
      <c r="J3" s="84">
        <v>7.5648609999999996</v>
      </c>
      <c r="K3" s="84">
        <v>7.4626950000000001</v>
      </c>
      <c r="L3" s="84">
        <v>7.5713369999999998</v>
      </c>
      <c r="M3" s="84">
        <v>7.511971</v>
      </c>
      <c r="N3" s="84">
        <v>7.6032089999999997</v>
      </c>
      <c r="O3" s="84">
        <v>7.9983740000000001</v>
      </c>
      <c r="P3" s="84">
        <v>8.6962740000000007</v>
      </c>
      <c r="Q3" s="84">
        <v>9.4655880000000003</v>
      </c>
      <c r="R3" s="84">
        <v>9.6676839999999995</v>
      </c>
      <c r="S3" s="84">
        <v>9.5307289999999991</v>
      </c>
      <c r="T3" s="84">
        <v>9.1239070000000009</v>
      </c>
      <c r="U3" s="84">
        <v>8.9465660000000007</v>
      </c>
      <c r="V3" s="84">
        <v>8.7330880000000004</v>
      </c>
      <c r="W3" s="84">
        <v>8.5047569999999997</v>
      </c>
      <c r="X3" s="84">
        <v>8.3591149999999992</v>
      </c>
      <c r="Y3" s="84">
        <v>8.2309350000000006</v>
      </c>
      <c r="Z3" s="84">
        <v>8.1816259999999996</v>
      </c>
      <c r="AA3" s="84">
        <v>8.196866</v>
      </c>
      <c r="AB3" s="84">
        <v>7.8267110000000004</v>
      </c>
      <c r="AC3" s="84">
        <v>7.4959389999999999</v>
      </c>
      <c r="AD3" s="84">
        <v>7.2817400000000001</v>
      </c>
      <c r="AE3" s="84">
        <v>7.2190450000000004</v>
      </c>
      <c r="AF3" s="84">
        <v>7.1152110000000004</v>
      </c>
      <c r="AG3" s="84">
        <v>1.920965</v>
      </c>
      <c r="AH3" s="84">
        <v>1.6905019999999999</v>
      </c>
      <c r="AI3" s="84">
        <v>1.4977860000000001</v>
      </c>
      <c r="AJ3" s="84">
        <v>1.41598</v>
      </c>
      <c r="AK3" s="84">
        <v>0.93994719999999998</v>
      </c>
      <c r="AL3" s="84">
        <v>0.67435069999999997</v>
      </c>
      <c r="AM3" s="84">
        <v>-0.33404149999999999</v>
      </c>
      <c r="AN3" s="84">
        <v>-1.7408600000000001</v>
      </c>
      <c r="AO3" s="84">
        <v>-1.442401</v>
      </c>
      <c r="AP3" s="84">
        <v>-1.3084119999999999</v>
      </c>
      <c r="AQ3" s="84">
        <v>-1.381364</v>
      </c>
      <c r="AR3" s="84">
        <v>-2.7085029999999999</v>
      </c>
      <c r="AS3" s="84">
        <v>-2.5208390000000001</v>
      </c>
      <c r="AT3" s="84">
        <v>-2.4907210000000002</v>
      </c>
      <c r="AU3" s="84">
        <v>-2.196183</v>
      </c>
      <c r="AV3" s="84">
        <v>1.698453</v>
      </c>
      <c r="AW3" s="84">
        <v>6.8323929999999997</v>
      </c>
      <c r="AX3" s="84">
        <v>6.8188589999999998</v>
      </c>
      <c r="AY3" s="84">
        <v>6.8032170000000001</v>
      </c>
      <c r="AZ3" s="84">
        <v>6.4218250000000001</v>
      </c>
      <c r="BA3" s="84">
        <v>5.9037160000000002</v>
      </c>
      <c r="BB3" s="84">
        <v>5.1694630000000004</v>
      </c>
      <c r="BC3" s="84">
        <v>3.3915890000000002</v>
      </c>
      <c r="BD3" s="84">
        <v>3.057407</v>
      </c>
      <c r="BE3" s="84">
        <v>2.010243</v>
      </c>
      <c r="BF3" s="84">
        <v>1.7713080000000001</v>
      </c>
      <c r="BG3" s="84">
        <v>1.5744549999999999</v>
      </c>
      <c r="BH3" s="84">
        <v>1.492639</v>
      </c>
      <c r="BI3" s="84">
        <v>1.0170330000000001</v>
      </c>
      <c r="BJ3" s="84">
        <v>0.75479220000000002</v>
      </c>
      <c r="BK3" s="84">
        <v>-0.2530211</v>
      </c>
      <c r="BL3" s="84">
        <v>-1.619178</v>
      </c>
      <c r="BM3" s="84">
        <v>-1.3078650000000001</v>
      </c>
      <c r="BN3" s="84">
        <v>-1.1685160000000001</v>
      </c>
      <c r="BO3" s="84">
        <v>-1.2171339999999999</v>
      </c>
      <c r="BP3" s="84">
        <v>-2.5227179999999998</v>
      </c>
      <c r="BQ3" s="84">
        <v>-2.3355480000000002</v>
      </c>
      <c r="BR3" s="84">
        <v>-2.3079890000000001</v>
      </c>
      <c r="BS3" s="84">
        <v>-2.0119500000000001</v>
      </c>
      <c r="BT3" s="84">
        <v>1.8692009999999999</v>
      </c>
      <c r="BU3" s="84">
        <v>7.0125979999999997</v>
      </c>
      <c r="BV3" s="84">
        <v>7.0032800000000002</v>
      </c>
      <c r="BW3" s="84">
        <v>6.9928819999999998</v>
      </c>
      <c r="BX3" s="84">
        <v>6.607329</v>
      </c>
      <c r="BY3" s="84">
        <v>6.084479</v>
      </c>
      <c r="BZ3" s="84">
        <v>5.3455250000000003</v>
      </c>
      <c r="CA3" s="84">
        <v>3.5665</v>
      </c>
      <c r="CB3" s="84">
        <v>3.2336529999999999</v>
      </c>
      <c r="CC3" s="84">
        <v>2.0720770000000002</v>
      </c>
      <c r="CD3" s="84">
        <v>1.8272740000000001</v>
      </c>
      <c r="CE3" s="84">
        <v>1.627556</v>
      </c>
      <c r="CF3" s="84">
        <v>1.5457320000000001</v>
      </c>
      <c r="CG3" s="84">
        <v>1.070422</v>
      </c>
      <c r="CH3" s="84">
        <v>0.8105057</v>
      </c>
      <c r="CI3" s="84">
        <v>-0.19690669999999999</v>
      </c>
      <c r="CJ3" s="84">
        <v>-1.5349010000000001</v>
      </c>
      <c r="CK3" s="84">
        <v>-1.214685</v>
      </c>
      <c r="CL3" s="84">
        <v>-1.0716239999999999</v>
      </c>
      <c r="CM3" s="84">
        <v>-1.103389</v>
      </c>
      <c r="CN3" s="84">
        <v>-2.3940440000000001</v>
      </c>
      <c r="CO3" s="84">
        <v>-2.2072159999999998</v>
      </c>
      <c r="CP3" s="84">
        <v>-2.1814300000000002</v>
      </c>
      <c r="CQ3" s="84">
        <v>-1.8843510000000001</v>
      </c>
      <c r="CR3" s="84">
        <v>1.98746</v>
      </c>
      <c r="CS3" s="84">
        <v>7.1374060000000004</v>
      </c>
      <c r="CT3" s="84">
        <v>7.1310089999999997</v>
      </c>
      <c r="CU3" s="84">
        <v>7.1242429999999999</v>
      </c>
      <c r="CV3" s="84">
        <v>6.7358089999999997</v>
      </c>
      <c r="CW3" s="84">
        <v>6.2096749999999998</v>
      </c>
      <c r="CX3" s="84">
        <v>5.4674649999999998</v>
      </c>
      <c r="CY3" s="84">
        <v>3.687643</v>
      </c>
      <c r="CZ3" s="84">
        <v>3.3557199999999998</v>
      </c>
      <c r="DA3" s="84">
        <v>2.1339109999999999</v>
      </c>
      <c r="DB3" s="84">
        <v>1.88324</v>
      </c>
      <c r="DC3" s="84">
        <v>1.6806570000000001</v>
      </c>
      <c r="DD3" s="84">
        <v>1.5988260000000001</v>
      </c>
      <c r="DE3" s="84">
        <v>1.1238109999999999</v>
      </c>
      <c r="DF3" s="84">
        <v>0.86621930000000003</v>
      </c>
      <c r="DG3" s="84">
        <v>-0.14079230000000001</v>
      </c>
      <c r="DH3" s="84">
        <v>-1.4506239999999999</v>
      </c>
      <c r="DI3" s="84">
        <v>-1.121505</v>
      </c>
      <c r="DJ3" s="84">
        <v>-0.97473149999999997</v>
      </c>
      <c r="DK3" s="84">
        <v>-0.98964379999999996</v>
      </c>
      <c r="DL3" s="84">
        <v>-2.2653690000000002</v>
      </c>
      <c r="DM3" s="84">
        <v>-2.078884</v>
      </c>
      <c r="DN3" s="84">
        <v>-2.0548700000000002</v>
      </c>
      <c r="DO3" s="84">
        <v>-1.7567520000000001</v>
      </c>
      <c r="DP3" s="84">
        <v>2.1057199999999998</v>
      </c>
      <c r="DQ3" s="84">
        <v>7.2622150000000003</v>
      </c>
      <c r="DR3" s="84">
        <v>7.2587390000000003</v>
      </c>
      <c r="DS3" s="84">
        <v>7.2556039999999999</v>
      </c>
      <c r="DT3" s="84">
        <v>6.8642880000000002</v>
      </c>
      <c r="DU3" s="84">
        <v>6.3348709999999997</v>
      </c>
      <c r="DV3" s="84">
        <v>5.5894060000000003</v>
      </c>
      <c r="DW3" s="84">
        <v>3.808786</v>
      </c>
      <c r="DX3" s="84">
        <v>3.4777870000000002</v>
      </c>
      <c r="DY3" s="84">
        <v>2.2231890000000001</v>
      </c>
      <c r="DZ3" s="84">
        <v>1.964046</v>
      </c>
      <c r="EA3" s="84">
        <v>1.7573270000000001</v>
      </c>
      <c r="EB3" s="84">
        <v>1.6754849999999999</v>
      </c>
      <c r="EC3" s="84">
        <v>1.200896</v>
      </c>
      <c r="ED3" s="84">
        <v>0.94666079999999997</v>
      </c>
      <c r="EE3" s="84">
        <v>-5.9771900000000003E-2</v>
      </c>
      <c r="EF3" s="84">
        <v>-1.3289409999999999</v>
      </c>
      <c r="EG3" s="84">
        <v>-0.98696859999999997</v>
      </c>
      <c r="EH3" s="84">
        <v>-0.83483479999999999</v>
      </c>
      <c r="EI3" s="84">
        <v>-0.82541410000000004</v>
      </c>
      <c r="EJ3" s="84">
        <v>-2.0795840000000001</v>
      </c>
      <c r="EK3" s="84">
        <v>-1.8935930000000001</v>
      </c>
      <c r="EL3" s="84">
        <v>-1.872139</v>
      </c>
      <c r="EM3" s="84">
        <v>-1.572519</v>
      </c>
      <c r="EN3" s="84">
        <v>2.2764679999999999</v>
      </c>
      <c r="EO3" s="84">
        <v>7.4424200000000003</v>
      </c>
      <c r="EP3" s="84">
        <v>7.4431599999999998</v>
      </c>
      <c r="EQ3" s="84">
        <v>7.4452689999999997</v>
      </c>
      <c r="ER3" s="84">
        <v>7.0497930000000002</v>
      </c>
      <c r="ES3" s="84">
        <v>6.5156340000000004</v>
      </c>
      <c r="ET3" s="84">
        <v>5.7654680000000003</v>
      </c>
      <c r="EU3" s="84">
        <v>3.9836969999999998</v>
      </c>
      <c r="EV3" s="84">
        <v>3.6540330000000001</v>
      </c>
      <c r="EW3" s="84">
        <v>88.476969999999994</v>
      </c>
      <c r="EX3" s="84">
        <v>86.53595</v>
      </c>
      <c r="EY3" s="84">
        <v>84.975909999999999</v>
      </c>
      <c r="EZ3" s="84">
        <v>82.889600000000002</v>
      </c>
      <c r="FA3" s="84">
        <v>81.614379999999997</v>
      </c>
      <c r="FB3" s="84">
        <v>81.186809999999994</v>
      </c>
      <c r="FC3" s="84">
        <v>79.754450000000006</v>
      </c>
      <c r="FD3" s="84">
        <v>83.74933</v>
      </c>
      <c r="FE3" s="84">
        <v>88.110330000000005</v>
      </c>
      <c r="FF3" s="84">
        <v>92.583579999999998</v>
      </c>
      <c r="FG3" s="84">
        <v>96.080780000000004</v>
      </c>
      <c r="FH3" s="84">
        <v>98.208759999999998</v>
      </c>
      <c r="FI3" s="84">
        <v>101.4978</v>
      </c>
      <c r="FJ3" s="84">
        <v>103.0737</v>
      </c>
      <c r="FK3" s="84">
        <v>104.0556</v>
      </c>
      <c r="FL3" s="84">
        <v>104.35509999999999</v>
      </c>
      <c r="FM3" s="84">
        <v>99.984849999999994</v>
      </c>
      <c r="FN3" s="84">
        <v>98.420789999999997</v>
      </c>
      <c r="FO3" s="84">
        <v>93.029740000000004</v>
      </c>
      <c r="FP3" s="84">
        <v>90.096919999999997</v>
      </c>
      <c r="FQ3" s="84">
        <v>89.495480000000001</v>
      </c>
      <c r="FR3" s="84">
        <v>89.227649999999997</v>
      </c>
      <c r="FS3" s="84">
        <v>90.097340000000003</v>
      </c>
      <c r="FT3" s="84">
        <v>89.428659999999994</v>
      </c>
      <c r="FU3" s="84">
        <v>0.13907949999999999</v>
      </c>
      <c r="FV3" s="85">
        <v>0.1076352</v>
      </c>
      <c r="FW3" s="84">
        <v>2.5687100000000001E-2</v>
      </c>
      <c r="FX3">
        <v>1</v>
      </c>
    </row>
    <row r="4" spans="1:180" x14ac:dyDescent="0.2">
      <c r="A4" t="s">
        <v>1</v>
      </c>
      <c r="B4" t="s">
        <v>1</v>
      </c>
      <c r="C4" t="s">
        <v>198</v>
      </c>
      <c r="D4" t="s">
        <v>1</v>
      </c>
      <c r="E4" s="34">
        <v>44059</v>
      </c>
      <c r="F4">
        <v>173</v>
      </c>
      <c r="G4" s="39">
        <v>175</v>
      </c>
      <c r="H4" s="84">
        <v>0.69899999999999995</v>
      </c>
      <c r="I4" s="84">
        <v>5.0062030000000002</v>
      </c>
      <c r="J4" s="84">
        <v>4.9206329999999996</v>
      </c>
      <c r="K4" s="84">
        <v>4.8522360000000004</v>
      </c>
      <c r="L4" s="84">
        <v>4.9311749999999996</v>
      </c>
      <c r="M4" s="84">
        <v>4.8821830000000004</v>
      </c>
      <c r="N4" s="84">
        <v>4.9592599999999996</v>
      </c>
      <c r="O4" s="84">
        <v>5.1442639999999997</v>
      </c>
      <c r="P4" s="84">
        <v>5.7041430000000002</v>
      </c>
      <c r="Q4" s="84">
        <v>6.4943379999999999</v>
      </c>
      <c r="R4" s="84">
        <v>6.7877450000000001</v>
      </c>
      <c r="S4" s="84">
        <v>6.6647350000000003</v>
      </c>
      <c r="T4" s="84">
        <v>6.4787020000000002</v>
      </c>
      <c r="U4" s="84">
        <v>6.5131889999999997</v>
      </c>
      <c r="V4" s="84">
        <v>6.465738</v>
      </c>
      <c r="W4" s="84">
        <v>6.2655320000000003</v>
      </c>
      <c r="X4" s="84">
        <v>6.2575469999999997</v>
      </c>
      <c r="Y4" s="84">
        <v>6.1513499999999999</v>
      </c>
      <c r="Z4" s="84">
        <v>6.1048799999999996</v>
      </c>
      <c r="AA4" s="84">
        <v>6.1397510000000004</v>
      </c>
      <c r="AB4" s="84">
        <v>5.8581669999999999</v>
      </c>
      <c r="AC4" s="84">
        <v>5.5165920000000002</v>
      </c>
      <c r="AD4" s="84">
        <v>5.3495819999999998</v>
      </c>
      <c r="AE4" s="84">
        <v>5.2909290000000002</v>
      </c>
      <c r="AF4" s="84">
        <v>5.2276360000000004</v>
      </c>
      <c r="AG4" s="84">
        <v>0.66931019999999997</v>
      </c>
      <c r="AH4" s="84">
        <v>0.43464340000000001</v>
      </c>
      <c r="AI4" s="84">
        <v>0.39877170000000001</v>
      </c>
      <c r="AJ4" s="84">
        <v>0.39912540000000002</v>
      </c>
      <c r="AK4" s="84">
        <v>0.17936759999999999</v>
      </c>
      <c r="AL4" s="84">
        <v>-9.3981800000000004E-2</v>
      </c>
      <c r="AM4" s="84">
        <v>-0.79228770000000004</v>
      </c>
      <c r="AN4" s="84">
        <v>-1.2570490000000001</v>
      </c>
      <c r="AO4" s="84">
        <v>-1.9570369999999999</v>
      </c>
      <c r="AP4" s="84">
        <v>-2.6986029999999999</v>
      </c>
      <c r="AQ4" s="84">
        <v>-3.0932309999999998</v>
      </c>
      <c r="AR4" s="84">
        <v>-3.2298719999999999</v>
      </c>
      <c r="AS4" s="84">
        <v>-3.1336349999999999</v>
      </c>
      <c r="AT4" s="84">
        <v>-2.9662670000000002</v>
      </c>
      <c r="AU4" s="84">
        <v>-1.9064890000000001</v>
      </c>
      <c r="AV4" s="84">
        <v>-1.7198910000000001</v>
      </c>
      <c r="AW4" s="84">
        <v>-0.99567660000000002</v>
      </c>
      <c r="AX4" s="84">
        <v>-1.051709</v>
      </c>
      <c r="AY4" s="84">
        <v>-0.43427149999999998</v>
      </c>
      <c r="AZ4" s="84">
        <v>4.5188459999999999</v>
      </c>
      <c r="BA4" s="84">
        <v>4.2393780000000003</v>
      </c>
      <c r="BB4" s="84">
        <v>2.9052069999999999</v>
      </c>
      <c r="BC4" s="84">
        <v>1.380571</v>
      </c>
      <c r="BD4" s="84">
        <v>1.1942790000000001</v>
      </c>
      <c r="BE4" s="84">
        <v>0.76100120000000004</v>
      </c>
      <c r="BF4" s="84">
        <v>0.51919150000000003</v>
      </c>
      <c r="BG4" s="84">
        <v>0.4786878</v>
      </c>
      <c r="BH4" s="84">
        <v>0.47844730000000002</v>
      </c>
      <c r="BI4" s="84">
        <v>0.25975530000000002</v>
      </c>
      <c r="BJ4" s="84">
        <v>-1.4124100000000001E-2</v>
      </c>
      <c r="BK4" s="84">
        <v>-0.70818250000000005</v>
      </c>
      <c r="BL4" s="84">
        <v>-1.1309830000000001</v>
      </c>
      <c r="BM4" s="84">
        <v>-1.8297969999999999</v>
      </c>
      <c r="BN4" s="84">
        <v>-2.5565889999999998</v>
      </c>
      <c r="BO4" s="84">
        <v>-2.9447480000000001</v>
      </c>
      <c r="BP4" s="84">
        <v>-3.078325</v>
      </c>
      <c r="BQ4" s="84">
        <v>-2.9799340000000001</v>
      </c>
      <c r="BR4" s="84">
        <v>-2.8054540000000001</v>
      </c>
      <c r="BS4" s="84">
        <v>-1.7450349999999999</v>
      </c>
      <c r="BT4" s="84">
        <v>-1.5543260000000001</v>
      </c>
      <c r="BU4" s="84">
        <v>-0.82921999999999996</v>
      </c>
      <c r="BV4" s="84">
        <v>-0.88357929999999996</v>
      </c>
      <c r="BW4" s="84">
        <v>-0.26696029999999998</v>
      </c>
      <c r="BX4" s="84">
        <v>4.6861259999999998</v>
      </c>
      <c r="BY4" s="84">
        <v>4.407743</v>
      </c>
      <c r="BZ4" s="84">
        <v>3.0730330000000001</v>
      </c>
      <c r="CA4" s="84">
        <v>1.5490159999999999</v>
      </c>
      <c r="CB4" s="84">
        <v>1.364133</v>
      </c>
      <c r="CC4" s="84">
        <v>0.82450599999999996</v>
      </c>
      <c r="CD4" s="84">
        <v>0.57774919999999996</v>
      </c>
      <c r="CE4" s="84">
        <v>0.5340374</v>
      </c>
      <c r="CF4" s="84">
        <v>0.53338529999999995</v>
      </c>
      <c r="CG4" s="84">
        <v>0.31543159999999998</v>
      </c>
      <c r="CH4" s="84">
        <v>4.1185199999999998E-2</v>
      </c>
      <c r="CI4" s="84">
        <v>-0.6499315</v>
      </c>
      <c r="CJ4" s="84">
        <v>-1.0436700000000001</v>
      </c>
      <c r="CK4" s="84">
        <v>-1.741671</v>
      </c>
      <c r="CL4" s="84">
        <v>-2.4582310000000001</v>
      </c>
      <c r="CM4" s="84">
        <v>-2.8419089999999998</v>
      </c>
      <c r="CN4" s="84">
        <v>-2.9733640000000001</v>
      </c>
      <c r="CO4" s="84">
        <v>-2.8734820000000001</v>
      </c>
      <c r="CP4" s="84">
        <v>-2.6940759999999999</v>
      </c>
      <c r="CQ4" s="84">
        <v>-1.6332120000000001</v>
      </c>
      <c r="CR4" s="84">
        <v>-1.439656</v>
      </c>
      <c r="CS4" s="84">
        <v>-0.71393260000000003</v>
      </c>
      <c r="CT4" s="84">
        <v>-0.76713299999999995</v>
      </c>
      <c r="CU4" s="84">
        <v>-0.15108099999999999</v>
      </c>
      <c r="CV4" s="84">
        <v>4.8019829999999999</v>
      </c>
      <c r="CW4" s="84">
        <v>4.5243529999999996</v>
      </c>
      <c r="CX4" s="84">
        <v>3.1892689999999999</v>
      </c>
      <c r="CY4" s="84">
        <v>1.665681</v>
      </c>
      <c r="CZ4" s="84">
        <v>1.481773</v>
      </c>
      <c r="DA4" s="84">
        <v>0.88801090000000005</v>
      </c>
      <c r="DB4" s="84">
        <v>0.63630690000000001</v>
      </c>
      <c r="DC4" s="84">
        <v>0.58938710000000005</v>
      </c>
      <c r="DD4" s="84">
        <v>0.58832340000000005</v>
      </c>
      <c r="DE4" s="84">
        <v>0.37110789999999999</v>
      </c>
      <c r="DF4" s="84">
        <v>9.6494499999999997E-2</v>
      </c>
      <c r="DG4" s="84">
        <v>-0.59168050000000005</v>
      </c>
      <c r="DH4" s="84">
        <v>-0.95635769999999998</v>
      </c>
      <c r="DI4" s="84">
        <v>-1.6535439999999999</v>
      </c>
      <c r="DJ4" s="84">
        <v>-2.3598729999999999</v>
      </c>
      <c r="DK4" s="84">
        <v>-2.7390699999999999</v>
      </c>
      <c r="DL4" s="84">
        <v>-2.8684029999999998</v>
      </c>
      <c r="DM4" s="84">
        <v>-2.767029</v>
      </c>
      <c r="DN4" s="84">
        <v>-2.582697</v>
      </c>
      <c r="DO4" s="84">
        <v>-1.52139</v>
      </c>
      <c r="DP4" s="84">
        <v>-1.324986</v>
      </c>
      <c r="DQ4" s="84">
        <v>-0.59864530000000005</v>
      </c>
      <c r="DR4" s="84">
        <v>-0.65068669999999995</v>
      </c>
      <c r="DS4" s="84">
        <v>-3.5201700000000002E-2</v>
      </c>
      <c r="DT4" s="84">
        <v>4.9178410000000001</v>
      </c>
      <c r="DU4" s="84">
        <v>4.640962</v>
      </c>
      <c r="DV4" s="84">
        <v>3.305504</v>
      </c>
      <c r="DW4" s="84">
        <v>1.7823450000000001</v>
      </c>
      <c r="DX4" s="84">
        <v>1.599413</v>
      </c>
      <c r="DY4" s="84">
        <v>0.97970190000000001</v>
      </c>
      <c r="DZ4" s="84">
        <v>0.72085489999999997</v>
      </c>
      <c r="EA4" s="84">
        <v>0.66930310000000004</v>
      </c>
      <c r="EB4" s="84">
        <v>0.6676453</v>
      </c>
      <c r="EC4" s="84">
        <v>0.4514956</v>
      </c>
      <c r="ED4" s="84">
        <v>0.17635229999999999</v>
      </c>
      <c r="EE4" s="84">
        <v>-0.50757529999999995</v>
      </c>
      <c r="EF4" s="84">
        <v>-0.83029209999999998</v>
      </c>
      <c r="EG4" s="84">
        <v>-1.5263040000000001</v>
      </c>
      <c r="EH4" s="84">
        <v>-2.2178589999999998</v>
      </c>
      <c r="EI4" s="84">
        <v>-2.5905860000000001</v>
      </c>
      <c r="EJ4" s="84">
        <v>-2.7168559999999999</v>
      </c>
      <c r="EK4" s="84">
        <v>-2.6133280000000001</v>
      </c>
      <c r="EL4" s="84">
        <v>-2.4218850000000001</v>
      </c>
      <c r="EM4" s="84">
        <v>-1.359936</v>
      </c>
      <c r="EN4" s="84">
        <v>-1.159421</v>
      </c>
      <c r="EO4" s="84">
        <v>-0.43218869999999998</v>
      </c>
      <c r="EP4" s="84">
        <v>-0.48255670000000001</v>
      </c>
      <c r="EQ4" s="84">
        <v>0.13210949999999999</v>
      </c>
      <c r="ER4" s="84">
        <v>5.085121</v>
      </c>
      <c r="ES4" s="84">
        <v>4.8093269999999997</v>
      </c>
      <c r="ET4" s="84">
        <v>3.4733299999999998</v>
      </c>
      <c r="EU4" s="84">
        <v>1.95079</v>
      </c>
      <c r="EV4" s="84">
        <v>1.769266</v>
      </c>
      <c r="EW4" s="84">
        <v>87.039490000000001</v>
      </c>
      <c r="EX4" s="84">
        <v>86.324569999999994</v>
      </c>
      <c r="EY4" s="84">
        <v>84.727419999999995</v>
      </c>
      <c r="EZ4" s="84">
        <v>83.324870000000004</v>
      </c>
      <c r="FA4" s="84">
        <v>82.988190000000003</v>
      </c>
      <c r="FB4" s="84">
        <v>81.373050000000006</v>
      </c>
      <c r="FC4" s="84">
        <v>81.466380000000001</v>
      </c>
      <c r="FD4" s="84">
        <v>84.408000000000001</v>
      </c>
      <c r="FE4" s="84">
        <v>87.752769999999998</v>
      </c>
      <c r="FF4" s="84">
        <v>91.460409999999996</v>
      </c>
      <c r="FG4" s="84">
        <v>95.004310000000004</v>
      </c>
      <c r="FH4" s="84">
        <v>99.32226</v>
      </c>
      <c r="FI4" s="84">
        <v>102.8395</v>
      </c>
      <c r="FJ4" s="84">
        <v>104.19710000000001</v>
      </c>
      <c r="FK4" s="84">
        <v>105.4161</v>
      </c>
      <c r="FL4" s="84">
        <v>107.2503</v>
      </c>
      <c r="FM4" s="84">
        <v>108.5245</v>
      </c>
      <c r="FN4" s="84">
        <v>107.45780000000001</v>
      </c>
      <c r="FO4" s="84">
        <v>105.392</v>
      </c>
      <c r="FP4" s="84">
        <v>98.048900000000003</v>
      </c>
      <c r="FQ4" s="84">
        <v>95.034170000000003</v>
      </c>
      <c r="FR4" s="84">
        <v>95.757130000000004</v>
      </c>
      <c r="FS4" s="84">
        <v>92.763109999999998</v>
      </c>
      <c r="FT4" s="84">
        <v>92.511099999999999</v>
      </c>
      <c r="FU4" s="84">
        <v>0.18887290000000001</v>
      </c>
      <c r="FV4" s="85">
        <v>9.4625200000000007E-2</v>
      </c>
      <c r="FW4" s="84">
        <v>2.7250400000000001E-2</v>
      </c>
      <c r="FX4">
        <v>1</v>
      </c>
    </row>
    <row r="5" spans="1:180" x14ac:dyDescent="0.2">
      <c r="A5" t="s">
        <v>1</v>
      </c>
      <c r="B5" t="s">
        <v>1</v>
      </c>
      <c r="C5" t="s">
        <v>198</v>
      </c>
      <c r="D5" t="s">
        <v>1</v>
      </c>
      <c r="E5" s="34">
        <v>44060</v>
      </c>
      <c r="F5">
        <v>173</v>
      </c>
      <c r="G5" s="39">
        <v>175</v>
      </c>
      <c r="H5" s="84">
        <v>0.69899999999999995</v>
      </c>
      <c r="I5" s="84">
        <v>5.1152610000000003</v>
      </c>
      <c r="J5" s="84">
        <v>5.1346689999999997</v>
      </c>
      <c r="K5" s="84">
        <v>5.1056169999999996</v>
      </c>
      <c r="L5" s="84">
        <v>5.0425449999999996</v>
      </c>
      <c r="M5" s="84">
        <v>5.025023</v>
      </c>
      <c r="N5" s="84">
        <v>5.2579820000000002</v>
      </c>
      <c r="O5" s="84">
        <v>6.3948970000000003</v>
      </c>
      <c r="P5" s="84">
        <v>8.1400129999999997</v>
      </c>
      <c r="Q5" s="84">
        <v>9.1347810000000003</v>
      </c>
      <c r="R5" s="84">
        <v>9.5384689999999992</v>
      </c>
      <c r="S5" s="84">
        <v>9.7538490000000007</v>
      </c>
      <c r="T5" s="84">
        <v>9.5823780000000003</v>
      </c>
      <c r="U5" s="84">
        <v>9.3930480000000003</v>
      </c>
      <c r="V5" s="84">
        <v>9.2719810000000003</v>
      </c>
      <c r="W5" s="84">
        <v>9.2695450000000008</v>
      </c>
      <c r="X5" s="84">
        <v>9.2321329999999993</v>
      </c>
      <c r="Y5" s="84">
        <v>9.0400320000000001</v>
      </c>
      <c r="Z5" s="84">
        <v>8.9372609999999995</v>
      </c>
      <c r="AA5" s="84">
        <v>9.0518059999999991</v>
      </c>
      <c r="AB5" s="84">
        <v>9.1101500000000009</v>
      </c>
      <c r="AC5" s="84">
        <v>8.9238119999999999</v>
      </c>
      <c r="AD5" s="84">
        <v>8.8789850000000001</v>
      </c>
      <c r="AE5" s="84">
        <v>8.8304410000000004</v>
      </c>
      <c r="AF5" s="84">
        <v>8.729279</v>
      </c>
      <c r="AG5" s="84">
        <v>1.042691</v>
      </c>
      <c r="AH5" s="84">
        <v>0.4309769</v>
      </c>
      <c r="AI5" s="84">
        <v>0.30495529999999998</v>
      </c>
      <c r="AJ5" s="84">
        <v>0.12736140000000001</v>
      </c>
      <c r="AK5" s="84">
        <v>-0.379216</v>
      </c>
      <c r="AL5" s="84">
        <v>-0.27959070000000003</v>
      </c>
      <c r="AM5" s="84">
        <v>-0.49708599999999997</v>
      </c>
      <c r="AN5" s="84">
        <v>-0.3323393</v>
      </c>
      <c r="AO5" s="84">
        <v>-0.68853560000000003</v>
      </c>
      <c r="AP5" s="84">
        <v>-1.232262</v>
      </c>
      <c r="AQ5" s="84">
        <v>-0.79767600000000005</v>
      </c>
      <c r="AR5" s="84">
        <v>-1.3704959999999999</v>
      </c>
      <c r="AS5" s="84">
        <v>-1.635894</v>
      </c>
      <c r="AT5" s="84">
        <v>-1.53189</v>
      </c>
      <c r="AU5" s="84">
        <v>0.67465779999999997</v>
      </c>
      <c r="AV5" s="84">
        <v>3.3645800000000001</v>
      </c>
      <c r="AW5" s="84">
        <v>7.0495559999999999</v>
      </c>
      <c r="AX5" s="84">
        <v>6.991498</v>
      </c>
      <c r="AY5" s="84">
        <v>7.0831999999999997</v>
      </c>
      <c r="AZ5" s="84">
        <v>7.0705159999999996</v>
      </c>
      <c r="BA5" s="84">
        <v>4.0868339999999996</v>
      </c>
      <c r="BB5" s="84">
        <v>2.1648179999999999</v>
      </c>
      <c r="BC5" s="84">
        <v>0.9066959</v>
      </c>
      <c r="BD5" s="84">
        <v>0.75227060000000001</v>
      </c>
      <c r="BE5" s="84">
        <v>1.101488</v>
      </c>
      <c r="BF5" s="84">
        <v>0.48669960000000001</v>
      </c>
      <c r="BG5" s="84">
        <v>0.35908839999999997</v>
      </c>
      <c r="BH5" s="84">
        <v>0.17956250000000001</v>
      </c>
      <c r="BI5" s="84">
        <v>-0.32471450000000002</v>
      </c>
      <c r="BJ5" s="84">
        <v>-0.2231525</v>
      </c>
      <c r="BK5" s="84">
        <v>-0.44125550000000002</v>
      </c>
      <c r="BL5" s="84">
        <v>-0.25810309999999997</v>
      </c>
      <c r="BM5" s="84">
        <v>-0.60390790000000005</v>
      </c>
      <c r="BN5" s="84">
        <v>-1.140825</v>
      </c>
      <c r="BO5" s="84">
        <v>-0.69605930000000005</v>
      </c>
      <c r="BP5" s="84">
        <v>-1.264993</v>
      </c>
      <c r="BQ5" s="84">
        <v>-1.5280670000000001</v>
      </c>
      <c r="BR5" s="84">
        <v>-1.4209039999999999</v>
      </c>
      <c r="BS5" s="84">
        <v>0.78830239999999996</v>
      </c>
      <c r="BT5" s="84">
        <v>3.4797980000000002</v>
      </c>
      <c r="BU5" s="84">
        <v>7.164892</v>
      </c>
      <c r="BV5" s="84">
        <v>7.1074590000000004</v>
      </c>
      <c r="BW5" s="84">
        <v>7.2003820000000003</v>
      </c>
      <c r="BX5" s="84">
        <v>7.1904250000000003</v>
      </c>
      <c r="BY5" s="84">
        <v>4.20784</v>
      </c>
      <c r="BZ5" s="84">
        <v>2.2870059999999999</v>
      </c>
      <c r="CA5" s="84">
        <v>1.0290429999999999</v>
      </c>
      <c r="CB5" s="84">
        <v>0.87461580000000005</v>
      </c>
      <c r="CC5" s="84">
        <v>1.1422110000000001</v>
      </c>
      <c r="CD5" s="84">
        <v>0.52529289999999995</v>
      </c>
      <c r="CE5" s="84">
        <v>0.39658080000000001</v>
      </c>
      <c r="CF5" s="84">
        <v>0.21571689999999999</v>
      </c>
      <c r="CG5" s="84">
        <v>-0.28696690000000002</v>
      </c>
      <c r="CH5" s="84">
        <v>-0.18406349999999999</v>
      </c>
      <c r="CI5" s="84">
        <v>-0.40258749999999999</v>
      </c>
      <c r="CJ5" s="84">
        <v>-0.20668729999999999</v>
      </c>
      <c r="CK5" s="84">
        <v>-0.54529510000000003</v>
      </c>
      <c r="CL5" s="84">
        <v>-1.077496</v>
      </c>
      <c r="CM5" s="84">
        <v>-0.62567980000000001</v>
      </c>
      <c r="CN5" s="84">
        <v>-1.1919219999999999</v>
      </c>
      <c r="CO5" s="84">
        <v>-1.453387</v>
      </c>
      <c r="CP5" s="84">
        <v>-1.3440350000000001</v>
      </c>
      <c r="CQ5" s="84">
        <v>0.86701229999999996</v>
      </c>
      <c r="CR5" s="84">
        <v>3.5595970000000001</v>
      </c>
      <c r="CS5" s="84">
        <v>7.2447720000000002</v>
      </c>
      <c r="CT5" s="84">
        <v>7.187773</v>
      </c>
      <c r="CU5" s="84">
        <v>7.2815430000000001</v>
      </c>
      <c r="CV5" s="84">
        <v>7.2734740000000002</v>
      </c>
      <c r="CW5" s="84">
        <v>4.2916480000000004</v>
      </c>
      <c r="CX5" s="84">
        <v>2.3716330000000001</v>
      </c>
      <c r="CY5" s="84">
        <v>1.11378</v>
      </c>
      <c r="CZ5" s="84">
        <v>0.95935170000000003</v>
      </c>
      <c r="DA5" s="84">
        <v>1.1829339999999999</v>
      </c>
      <c r="DB5" s="84">
        <v>0.56388629999999995</v>
      </c>
      <c r="DC5" s="84">
        <v>0.43407319999999999</v>
      </c>
      <c r="DD5" s="84">
        <v>0.25187120000000002</v>
      </c>
      <c r="DE5" s="84">
        <v>-0.24921940000000001</v>
      </c>
      <c r="DF5" s="84">
        <v>-0.14497460000000001</v>
      </c>
      <c r="DG5" s="84">
        <v>-0.36391950000000001</v>
      </c>
      <c r="DH5" s="84">
        <v>-0.15527160000000001</v>
      </c>
      <c r="DI5" s="84">
        <v>-0.48668220000000001</v>
      </c>
      <c r="DJ5" s="84">
        <v>-1.014168</v>
      </c>
      <c r="DK5" s="84">
        <v>-0.55530029999999997</v>
      </c>
      <c r="DL5" s="84">
        <v>-1.118851</v>
      </c>
      <c r="DM5" s="84">
        <v>-1.378706</v>
      </c>
      <c r="DN5" s="84">
        <v>-1.267166</v>
      </c>
      <c r="DO5" s="84">
        <v>0.94572219999999996</v>
      </c>
      <c r="DP5" s="84">
        <v>3.6393970000000002</v>
      </c>
      <c r="DQ5" s="84">
        <v>7.3246529999999996</v>
      </c>
      <c r="DR5" s="84">
        <v>7.2680860000000003</v>
      </c>
      <c r="DS5" s="84">
        <v>7.3627029999999998</v>
      </c>
      <c r="DT5" s="84">
        <v>7.3565230000000001</v>
      </c>
      <c r="DU5" s="84">
        <v>4.3754559999999998</v>
      </c>
      <c r="DV5" s="84">
        <v>2.4562599999999999</v>
      </c>
      <c r="DW5" s="84">
        <v>1.1985159999999999</v>
      </c>
      <c r="DX5" s="84">
        <v>1.0440879999999999</v>
      </c>
      <c r="DY5" s="84">
        <v>1.2417309999999999</v>
      </c>
      <c r="DZ5" s="84">
        <v>0.61960890000000002</v>
      </c>
      <c r="EA5" s="84">
        <v>0.48820629999999998</v>
      </c>
      <c r="EB5" s="84">
        <v>0.30407230000000002</v>
      </c>
      <c r="EC5" s="84">
        <v>-0.1947179</v>
      </c>
      <c r="ED5" s="84">
        <v>-8.8536299999999998E-2</v>
      </c>
      <c r="EE5" s="84">
        <v>-0.308089</v>
      </c>
      <c r="EF5" s="84">
        <v>-8.1035300000000005E-2</v>
      </c>
      <c r="EG5" s="84">
        <v>-0.40205449999999998</v>
      </c>
      <c r="EH5" s="84">
        <v>-0.92273119999999997</v>
      </c>
      <c r="EI5" s="84">
        <v>-0.45368360000000002</v>
      </c>
      <c r="EJ5" s="84">
        <v>-1.0133479999999999</v>
      </c>
      <c r="EK5" s="84">
        <v>-1.27088</v>
      </c>
      <c r="EL5" s="84">
        <v>-1.1561790000000001</v>
      </c>
      <c r="EM5" s="84">
        <v>1.0593669999999999</v>
      </c>
      <c r="EN5" s="84">
        <v>3.7546149999999998</v>
      </c>
      <c r="EO5" s="84">
        <v>7.4399889999999997</v>
      </c>
      <c r="EP5" s="84">
        <v>7.3840469999999998</v>
      </c>
      <c r="EQ5" s="84">
        <v>7.4798859999999996</v>
      </c>
      <c r="ER5" s="84">
        <v>7.476432</v>
      </c>
      <c r="ES5" s="84">
        <v>4.4964620000000002</v>
      </c>
      <c r="ET5" s="84">
        <v>2.578449</v>
      </c>
      <c r="EU5" s="84">
        <v>1.3208629999999999</v>
      </c>
      <c r="EV5" s="84">
        <v>1.1664330000000001</v>
      </c>
      <c r="EW5" s="84">
        <v>90.355850000000004</v>
      </c>
      <c r="EX5" s="84">
        <v>88.419910000000002</v>
      </c>
      <c r="EY5" s="84">
        <v>86.531890000000004</v>
      </c>
      <c r="EZ5" s="84">
        <v>83.755709999999993</v>
      </c>
      <c r="FA5" s="84">
        <v>83.397739999999999</v>
      </c>
      <c r="FB5" s="84">
        <v>82.386989999999997</v>
      </c>
      <c r="FC5" s="84">
        <v>81.307630000000003</v>
      </c>
      <c r="FD5" s="84">
        <v>83.827579999999998</v>
      </c>
      <c r="FE5" s="84">
        <v>86.820409999999995</v>
      </c>
      <c r="FF5" s="84">
        <v>91.670410000000004</v>
      </c>
      <c r="FG5" s="84">
        <v>94.568759999999997</v>
      </c>
      <c r="FH5" s="84">
        <v>97.587519999999998</v>
      </c>
      <c r="FI5" s="84">
        <v>99.640940000000001</v>
      </c>
      <c r="FJ5" s="84">
        <v>101.9949</v>
      </c>
      <c r="FK5" s="84">
        <v>104.1375</v>
      </c>
      <c r="FL5" s="84">
        <v>104.4217</v>
      </c>
      <c r="FM5" s="84">
        <v>101.6801</v>
      </c>
      <c r="FN5" s="84">
        <v>101.7454</v>
      </c>
      <c r="FO5" s="84">
        <v>99.689409999999995</v>
      </c>
      <c r="FP5" s="84">
        <v>97.590699999999998</v>
      </c>
      <c r="FQ5" s="84">
        <v>96.144450000000006</v>
      </c>
      <c r="FR5" s="84">
        <v>94.361500000000007</v>
      </c>
      <c r="FS5" s="84">
        <v>92.16986</v>
      </c>
      <c r="FT5" s="84">
        <v>90.287310000000005</v>
      </c>
      <c r="FU5" s="84">
        <v>0.1295336</v>
      </c>
      <c r="FV5" s="85">
        <v>0.1046768</v>
      </c>
      <c r="FW5" s="84">
        <v>2.6991299999999999E-2</v>
      </c>
      <c r="FX5">
        <v>1</v>
      </c>
    </row>
    <row r="6" spans="1:180" x14ac:dyDescent="0.2">
      <c r="A6" t="s">
        <v>1</v>
      </c>
      <c r="B6" t="s">
        <v>1</v>
      </c>
      <c r="C6" t="s">
        <v>198</v>
      </c>
      <c r="D6" t="s">
        <v>1</v>
      </c>
      <c r="E6" s="34">
        <v>44061</v>
      </c>
      <c r="F6">
        <v>173</v>
      </c>
      <c r="G6" s="39">
        <v>175</v>
      </c>
      <c r="H6" s="84">
        <v>0.69899999999999995</v>
      </c>
      <c r="I6" s="84">
        <v>8.4793020000000006</v>
      </c>
      <c r="J6" s="84">
        <v>8.4263549999999992</v>
      </c>
      <c r="K6" s="84">
        <v>8.3596609999999991</v>
      </c>
      <c r="L6" s="84">
        <v>8.2727839999999997</v>
      </c>
      <c r="M6" s="84">
        <v>8.2312150000000006</v>
      </c>
      <c r="N6" s="84">
        <v>8.4116129999999991</v>
      </c>
      <c r="O6" s="84">
        <v>9.2073230000000006</v>
      </c>
      <c r="P6" s="84">
        <v>10.011990000000001</v>
      </c>
      <c r="Q6" s="84">
        <v>10.52749</v>
      </c>
      <c r="R6" s="84">
        <v>10.687480000000001</v>
      </c>
      <c r="S6" s="84">
        <v>10.75292</v>
      </c>
      <c r="T6" s="84">
        <v>10.5467</v>
      </c>
      <c r="U6" s="84">
        <v>10.339740000000001</v>
      </c>
      <c r="V6" s="84">
        <v>10.1836</v>
      </c>
      <c r="W6" s="84">
        <v>10.125719999999999</v>
      </c>
      <c r="X6" s="84">
        <v>10.019489999999999</v>
      </c>
      <c r="Y6" s="84">
        <v>9.8142899999999997</v>
      </c>
      <c r="Z6" s="84">
        <v>9.6501199999999994</v>
      </c>
      <c r="AA6" s="84">
        <v>9.7133800000000008</v>
      </c>
      <c r="AB6" s="84">
        <v>9.6342949999999998</v>
      </c>
      <c r="AC6" s="84">
        <v>9.5710619999999995</v>
      </c>
      <c r="AD6" s="84">
        <v>9.492248</v>
      </c>
      <c r="AE6" s="84">
        <v>9.4806349999999995</v>
      </c>
      <c r="AF6" s="84">
        <v>9.3803459999999994</v>
      </c>
      <c r="AG6" s="84">
        <v>0.67954570000000003</v>
      </c>
      <c r="AH6" s="84">
        <v>0.59413830000000001</v>
      </c>
      <c r="AI6" s="84">
        <v>0.55880870000000005</v>
      </c>
      <c r="AJ6" s="84">
        <v>0.46874949999999999</v>
      </c>
      <c r="AK6" s="84">
        <v>0.27847880000000003</v>
      </c>
      <c r="AL6" s="84">
        <v>0.15828900000000001</v>
      </c>
      <c r="AM6" s="84">
        <v>0.2439202</v>
      </c>
      <c r="AN6" s="84">
        <v>-0.21696109999999999</v>
      </c>
      <c r="AO6" s="84">
        <v>-0.89898120000000004</v>
      </c>
      <c r="AP6" s="84">
        <v>-1.256456</v>
      </c>
      <c r="AQ6" s="84">
        <v>-1.8259479999999999</v>
      </c>
      <c r="AR6" s="84">
        <v>-2.1463160000000001</v>
      </c>
      <c r="AS6" s="84">
        <v>-2.5808759999999999</v>
      </c>
      <c r="AT6" s="84">
        <v>-2.2732139999999998</v>
      </c>
      <c r="AU6" s="84">
        <v>6.4761160000000002</v>
      </c>
      <c r="AV6" s="84">
        <v>7.7187219999999996</v>
      </c>
      <c r="AW6" s="84">
        <v>8.0665519999999997</v>
      </c>
      <c r="AX6" s="84">
        <v>7.8525609999999997</v>
      </c>
      <c r="AY6" s="84">
        <v>7.4978400000000001</v>
      </c>
      <c r="AZ6" s="84">
        <v>6.4897499999999999</v>
      </c>
      <c r="BA6" s="84">
        <v>3.4652090000000002</v>
      </c>
      <c r="BB6" s="84">
        <v>1.5160640000000001</v>
      </c>
      <c r="BC6" s="84">
        <v>0.4357412</v>
      </c>
      <c r="BD6" s="84">
        <v>0.1861159</v>
      </c>
      <c r="BE6" s="84">
        <v>0.72749109999999995</v>
      </c>
      <c r="BF6" s="84">
        <v>0.63901920000000001</v>
      </c>
      <c r="BG6" s="84">
        <v>0.60302639999999996</v>
      </c>
      <c r="BH6" s="84">
        <v>0.51302000000000003</v>
      </c>
      <c r="BI6" s="84">
        <v>0.32504240000000001</v>
      </c>
      <c r="BJ6" s="84">
        <v>0.20540030000000001</v>
      </c>
      <c r="BK6" s="84">
        <v>0.28864859999999998</v>
      </c>
      <c r="BL6" s="84">
        <v>-0.1610712</v>
      </c>
      <c r="BM6" s="84">
        <v>-0.83535079999999995</v>
      </c>
      <c r="BN6" s="84">
        <v>-1.186164</v>
      </c>
      <c r="BO6" s="84">
        <v>-1.747044</v>
      </c>
      <c r="BP6" s="84">
        <v>-2.0623740000000002</v>
      </c>
      <c r="BQ6" s="84">
        <v>-2.4946570000000001</v>
      </c>
      <c r="BR6" s="84">
        <v>-2.1837589999999998</v>
      </c>
      <c r="BS6" s="84">
        <v>6.5677620000000001</v>
      </c>
      <c r="BT6" s="84">
        <v>7.8107829999999998</v>
      </c>
      <c r="BU6" s="84">
        <v>8.1587490000000003</v>
      </c>
      <c r="BV6" s="84">
        <v>7.9462799999999998</v>
      </c>
      <c r="BW6" s="84">
        <v>7.5917500000000002</v>
      </c>
      <c r="BX6" s="84">
        <v>6.5875310000000002</v>
      </c>
      <c r="BY6" s="84">
        <v>3.5621</v>
      </c>
      <c r="BZ6" s="84">
        <v>1.613694</v>
      </c>
      <c r="CA6" s="84">
        <v>0.53412490000000001</v>
      </c>
      <c r="CB6" s="84">
        <v>0.28803289999999998</v>
      </c>
      <c r="CC6" s="84">
        <v>0.76069799999999999</v>
      </c>
      <c r="CD6" s="84">
        <v>0.67010360000000002</v>
      </c>
      <c r="CE6" s="84">
        <v>0.63365150000000003</v>
      </c>
      <c r="CF6" s="84">
        <v>0.54368170000000005</v>
      </c>
      <c r="CG6" s="84">
        <v>0.3572922</v>
      </c>
      <c r="CH6" s="84">
        <v>0.2380295</v>
      </c>
      <c r="CI6" s="84">
        <v>0.3196273</v>
      </c>
      <c r="CJ6" s="84">
        <v>-0.1223621</v>
      </c>
      <c r="CK6" s="84">
        <v>-0.7912806</v>
      </c>
      <c r="CL6" s="84">
        <v>-1.13748</v>
      </c>
      <c r="CM6" s="84">
        <v>-1.6923950000000001</v>
      </c>
      <c r="CN6" s="84">
        <v>-2.0042360000000001</v>
      </c>
      <c r="CO6" s="84">
        <v>-2.4349419999999999</v>
      </c>
      <c r="CP6" s="84">
        <v>-2.1218020000000002</v>
      </c>
      <c r="CQ6" s="84">
        <v>6.6312369999999996</v>
      </c>
      <c r="CR6" s="84">
        <v>7.8745440000000002</v>
      </c>
      <c r="CS6" s="84">
        <v>8.2226029999999994</v>
      </c>
      <c r="CT6" s="84">
        <v>8.0111899999999991</v>
      </c>
      <c r="CU6" s="84">
        <v>7.6567910000000001</v>
      </c>
      <c r="CV6" s="84">
        <v>6.6552530000000001</v>
      </c>
      <c r="CW6" s="84">
        <v>3.6292070000000001</v>
      </c>
      <c r="CX6" s="84">
        <v>1.6813130000000001</v>
      </c>
      <c r="CY6" s="84">
        <v>0.6022651</v>
      </c>
      <c r="CZ6" s="84">
        <v>0.35862040000000001</v>
      </c>
      <c r="DA6" s="84">
        <v>0.79390490000000002</v>
      </c>
      <c r="DB6" s="84">
        <v>0.70118800000000003</v>
      </c>
      <c r="DC6" s="84">
        <v>0.66427650000000005</v>
      </c>
      <c r="DD6" s="84">
        <v>0.5743433</v>
      </c>
      <c r="DE6" s="84">
        <v>0.389542</v>
      </c>
      <c r="DF6" s="84">
        <v>0.27065869999999997</v>
      </c>
      <c r="DG6" s="84">
        <v>0.35060609999999998</v>
      </c>
      <c r="DH6" s="84">
        <v>-8.3652900000000002E-2</v>
      </c>
      <c r="DI6" s="84">
        <v>-0.74721040000000005</v>
      </c>
      <c r="DJ6" s="84">
        <v>-1.0887960000000001</v>
      </c>
      <c r="DK6" s="84">
        <v>-1.6377459999999999</v>
      </c>
      <c r="DL6" s="84">
        <v>-1.9460980000000001</v>
      </c>
      <c r="DM6" s="84">
        <v>-2.3752260000000001</v>
      </c>
      <c r="DN6" s="84">
        <v>-2.0598459999999998</v>
      </c>
      <c r="DO6" s="84">
        <v>6.6947109999999999</v>
      </c>
      <c r="DP6" s="84">
        <v>7.9383049999999997</v>
      </c>
      <c r="DQ6" s="84">
        <v>8.2864570000000004</v>
      </c>
      <c r="DR6" s="84">
        <v>8.0761000000000003</v>
      </c>
      <c r="DS6" s="84">
        <v>7.721832</v>
      </c>
      <c r="DT6" s="84">
        <v>6.7229749999999999</v>
      </c>
      <c r="DU6" s="84">
        <v>3.696313</v>
      </c>
      <c r="DV6" s="84">
        <v>1.7489319999999999</v>
      </c>
      <c r="DW6" s="84">
        <v>0.67040529999999998</v>
      </c>
      <c r="DX6" s="84">
        <v>0.42920779999999997</v>
      </c>
      <c r="DY6" s="84">
        <v>0.84185030000000005</v>
      </c>
      <c r="DZ6" s="84">
        <v>0.74606899999999998</v>
      </c>
      <c r="EA6" s="84">
        <v>0.70849419999999996</v>
      </c>
      <c r="EB6" s="84">
        <v>0.61861390000000005</v>
      </c>
      <c r="EC6" s="84">
        <v>0.43610559999999998</v>
      </c>
      <c r="ED6" s="84">
        <v>0.31777</v>
      </c>
      <c r="EE6" s="84">
        <v>0.39533449999999998</v>
      </c>
      <c r="EF6" s="84">
        <v>-2.7762999999999999E-2</v>
      </c>
      <c r="EG6" s="84">
        <v>-0.68357999999999997</v>
      </c>
      <c r="EH6" s="84">
        <v>-1.0185029999999999</v>
      </c>
      <c r="EI6" s="84">
        <v>-1.5588420000000001</v>
      </c>
      <c r="EJ6" s="84">
        <v>-1.8621559999999999</v>
      </c>
      <c r="EK6" s="84">
        <v>-2.2890069999999998</v>
      </c>
      <c r="EL6" s="84">
        <v>-1.970391</v>
      </c>
      <c r="EM6" s="84">
        <v>6.7863569999999998</v>
      </c>
      <c r="EN6" s="84">
        <v>8.030367</v>
      </c>
      <c r="EO6" s="84">
        <v>8.3786539999999992</v>
      </c>
      <c r="EP6" s="84">
        <v>8.1698199999999996</v>
      </c>
      <c r="EQ6" s="84">
        <v>7.815741</v>
      </c>
      <c r="ER6" s="84">
        <v>6.8207560000000003</v>
      </c>
      <c r="ES6" s="84">
        <v>3.7932039999999998</v>
      </c>
      <c r="ET6" s="84">
        <v>1.846562</v>
      </c>
      <c r="EU6" s="84">
        <v>0.7687889</v>
      </c>
      <c r="EV6" s="84">
        <v>0.53112479999999995</v>
      </c>
      <c r="EW6" s="84">
        <v>88.830100000000002</v>
      </c>
      <c r="EX6" s="84">
        <v>87.055629999999994</v>
      </c>
      <c r="EY6" s="84">
        <v>85.75488</v>
      </c>
      <c r="EZ6" s="84">
        <v>84.458150000000003</v>
      </c>
      <c r="FA6" s="84">
        <v>83.514560000000003</v>
      </c>
      <c r="FB6" s="84">
        <v>81.343900000000005</v>
      </c>
      <c r="FC6" s="84">
        <v>80.653580000000005</v>
      </c>
      <c r="FD6" s="84">
        <v>82.723600000000005</v>
      </c>
      <c r="FE6" s="84">
        <v>86.079409999999996</v>
      </c>
      <c r="FF6" s="84">
        <v>89.366259999999997</v>
      </c>
      <c r="FG6" s="84">
        <v>92.720950000000002</v>
      </c>
      <c r="FH6" s="84">
        <v>94.777600000000007</v>
      </c>
      <c r="FI6" s="84">
        <v>97.311220000000006</v>
      </c>
      <c r="FJ6" s="84">
        <v>99.761949999999999</v>
      </c>
      <c r="FK6" s="84">
        <v>101.17010000000001</v>
      </c>
      <c r="FL6" s="84">
        <v>102.3266</v>
      </c>
      <c r="FM6" s="84">
        <v>101.6874</v>
      </c>
      <c r="FN6" s="84">
        <v>100.2236</v>
      </c>
      <c r="FO6" s="84">
        <v>98.665099999999995</v>
      </c>
      <c r="FP6" s="84">
        <v>96.500879999999995</v>
      </c>
      <c r="FQ6" s="84">
        <v>96.992429999999999</v>
      </c>
      <c r="FR6" s="84">
        <v>95.227779999999996</v>
      </c>
      <c r="FS6" s="84">
        <v>93.704300000000003</v>
      </c>
      <c r="FT6" s="84">
        <v>92.421390000000002</v>
      </c>
      <c r="FU6" s="84">
        <v>0.1010615</v>
      </c>
      <c r="FV6" s="85">
        <v>0.1133714</v>
      </c>
      <c r="FW6" s="84">
        <v>2.3337E-2</v>
      </c>
      <c r="FX6">
        <v>1</v>
      </c>
    </row>
    <row r="7" spans="1:180" x14ac:dyDescent="0.2">
      <c r="A7" t="s">
        <v>1</v>
      </c>
      <c r="B7" t="s">
        <v>1</v>
      </c>
      <c r="C7" t="s">
        <v>198</v>
      </c>
      <c r="D7" t="s">
        <v>1</v>
      </c>
      <c r="E7" s="34">
        <v>44079</v>
      </c>
      <c r="F7">
        <v>154</v>
      </c>
      <c r="G7" s="39">
        <v>175</v>
      </c>
      <c r="H7" s="84">
        <v>0.57199999999999995</v>
      </c>
      <c r="I7" s="84">
        <v>8.2015799999999999</v>
      </c>
      <c r="J7" s="84">
        <v>8.1808499999999995</v>
      </c>
      <c r="K7" s="84">
        <v>8.1658419999999996</v>
      </c>
      <c r="L7" s="84">
        <v>8.1951789999999995</v>
      </c>
      <c r="M7" s="84">
        <v>8.1040919999999996</v>
      </c>
      <c r="N7" s="84">
        <v>8.2312209999999997</v>
      </c>
      <c r="O7" s="84">
        <v>8.6083239999999996</v>
      </c>
      <c r="P7" s="84">
        <v>8.4197310000000005</v>
      </c>
      <c r="Q7" s="84">
        <v>8.1466390000000004</v>
      </c>
      <c r="R7" s="84">
        <v>8.1101340000000004</v>
      </c>
      <c r="S7" s="84">
        <v>8.0538349999999994</v>
      </c>
      <c r="T7" s="84">
        <v>7.9630559999999999</v>
      </c>
      <c r="U7" s="84">
        <v>7.9980830000000003</v>
      </c>
      <c r="V7" s="84">
        <v>7.8029820000000001</v>
      </c>
      <c r="W7" s="84">
        <v>7.6557079999999997</v>
      </c>
      <c r="X7" s="84">
        <v>7.2639420000000001</v>
      </c>
      <c r="Y7" s="84">
        <v>7.0466340000000001</v>
      </c>
      <c r="Z7" s="84">
        <v>7.0555440000000003</v>
      </c>
      <c r="AA7" s="84">
        <v>6.9227059999999998</v>
      </c>
      <c r="AB7" s="84">
        <v>6.7277690000000003</v>
      </c>
      <c r="AC7" s="84">
        <v>6.5014149999999997</v>
      </c>
      <c r="AD7" s="84">
        <v>6.4018300000000004</v>
      </c>
      <c r="AE7" s="84">
        <v>6.3052010000000003</v>
      </c>
      <c r="AF7" s="84">
        <v>6.1814229999999997</v>
      </c>
      <c r="AG7" s="84">
        <v>0.40259790000000001</v>
      </c>
      <c r="AH7" s="84">
        <v>0.38761440000000003</v>
      </c>
      <c r="AI7" s="84">
        <v>0.44368160000000001</v>
      </c>
      <c r="AJ7" s="84">
        <v>0.43039889999999997</v>
      </c>
      <c r="AK7" s="84">
        <v>0.38982250000000002</v>
      </c>
      <c r="AL7" s="84">
        <v>0.52373709999999996</v>
      </c>
      <c r="AM7" s="84">
        <v>0.4807729</v>
      </c>
      <c r="AN7" s="84">
        <v>0.1614265</v>
      </c>
      <c r="AO7" s="84">
        <v>-0.72943089999999999</v>
      </c>
      <c r="AP7" s="84">
        <v>-0.9321431</v>
      </c>
      <c r="AQ7" s="84">
        <v>-0.81607569999999996</v>
      </c>
      <c r="AR7" s="84">
        <v>-0.85576529999999995</v>
      </c>
      <c r="AS7" s="84">
        <v>-0.86617370000000005</v>
      </c>
      <c r="AT7" s="84">
        <v>-0.91771290000000005</v>
      </c>
      <c r="AU7" s="84">
        <v>-0.65799280000000004</v>
      </c>
      <c r="AV7" s="84">
        <v>-0.85217080000000001</v>
      </c>
      <c r="AW7" s="84">
        <v>-1.104419</v>
      </c>
      <c r="AX7" s="84">
        <v>-0.95703769999999999</v>
      </c>
      <c r="AY7" s="84">
        <v>3.5355509999999999</v>
      </c>
      <c r="AZ7" s="84">
        <v>4.7921550000000002</v>
      </c>
      <c r="BA7" s="84">
        <v>4.4575570000000004</v>
      </c>
      <c r="BB7" s="84">
        <v>3.460712</v>
      </c>
      <c r="BC7" s="84">
        <v>2.6405880000000002</v>
      </c>
      <c r="BD7" s="84">
        <v>2.2555990000000001</v>
      </c>
      <c r="BE7" s="84">
        <v>0.47308499999999998</v>
      </c>
      <c r="BF7" s="84">
        <v>0.45602619999999999</v>
      </c>
      <c r="BG7" s="84">
        <v>0.51195539999999995</v>
      </c>
      <c r="BH7" s="84">
        <v>0.49749470000000001</v>
      </c>
      <c r="BI7" s="84">
        <v>0.4558799</v>
      </c>
      <c r="BJ7" s="84">
        <v>0.5924393</v>
      </c>
      <c r="BK7" s="84">
        <v>0.54476760000000002</v>
      </c>
      <c r="BL7" s="84">
        <v>0.25906479999999998</v>
      </c>
      <c r="BM7" s="84">
        <v>-0.60104369999999996</v>
      </c>
      <c r="BN7" s="84">
        <v>-0.79530160000000005</v>
      </c>
      <c r="BO7" s="84">
        <v>-0.67065819999999998</v>
      </c>
      <c r="BP7" s="84">
        <v>-0.70713760000000003</v>
      </c>
      <c r="BQ7" s="84">
        <v>-0.71203590000000005</v>
      </c>
      <c r="BR7" s="84">
        <v>-0.75864089999999995</v>
      </c>
      <c r="BS7" s="84">
        <v>-0.4987665</v>
      </c>
      <c r="BT7" s="84">
        <v>-0.69462480000000004</v>
      </c>
      <c r="BU7" s="84">
        <v>-0.94832039999999995</v>
      </c>
      <c r="BV7" s="84">
        <v>-0.80170090000000005</v>
      </c>
      <c r="BW7" s="84">
        <v>3.6888909999999999</v>
      </c>
      <c r="BX7" s="84">
        <v>4.9387470000000002</v>
      </c>
      <c r="BY7" s="84">
        <v>4.6028390000000003</v>
      </c>
      <c r="BZ7" s="84">
        <v>3.6051760000000002</v>
      </c>
      <c r="CA7" s="84">
        <v>2.7838910000000001</v>
      </c>
      <c r="CB7" s="84">
        <v>2.3988740000000002</v>
      </c>
      <c r="CC7" s="84">
        <v>0.52190420000000004</v>
      </c>
      <c r="CD7" s="84">
        <v>0.50340799999999997</v>
      </c>
      <c r="CE7" s="84">
        <v>0.55924149999999995</v>
      </c>
      <c r="CF7" s="84">
        <v>0.54396500000000003</v>
      </c>
      <c r="CG7" s="84">
        <v>0.50163100000000005</v>
      </c>
      <c r="CH7" s="84">
        <v>0.64002219999999999</v>
      </c>
      <c r="CI7" s="84">
        <v>0.58909</v>
      </c>
      <c r="CJ7" s="84">
        <v>0.3266888</v>
      </c>
      <c r="CK7" s="84">
        <v>-0.51212310000000005</v>
      </c>
      <c r="CL7" s="84">
        <v>-0.70052559999999997</v>
      </c>
      <c r="CM7" s="84">
        <v>-0.56994239999999996</v>
      </c>
      <c r="CN7" s="84">
        <v>-0.60419849999999997</v>
      </c>
      <c r="CO7" s="84">
        <v>-0.6052805</v>
      </c>
      <c r="CP7" s="84">
        <v>-0.64846809999999999</v>
      </c>
      <c r="CQ7" s="84">
        <v>-0.38848670000000002</v>
      </c>
      <c r="CR7" s="84">
        <v>-0.5855089</v>
      </c>
      <c r="CS7" s="84">
        <v>-0.84020689999999998</v>
      </c>
      <c r="CT7" s="84">
        <v>-0.69411500000000004</v>
      </c>
      <c r="CU7" s="84">
        <v>3.7950940000000002</v>
      </c>
      <c r="CV7" s="84">
        <v>5.0402769999999997</v>
      </c>
      <c r="CW7" s="84">
        <v>4.7034609999999999</v>
      </c>
      <c r="CX7" s="84">
        <v>3.7052309999999999</v>
      </c>
      <c r="CY7" s="84">
        <v>2.8831419999999999</v>
      </c>
      <c r="CZ7" s="84">
        <v>2.4981059999999999</v>
      </c>
      <c r="DA7" s="84">
        <v>0.57072339999999999</v>
      </c>
      <c r="DB7" s="84">
        <v>0.5507898</v>
      </c>
      <c r="DC7" s="84">
        <v>0.6065277</v>
      </c>
      <c r="DD7" s="84">
        <v>0.59043540000000005</v>
      </c>
      <c r="DE7" s="84">
        <v>0.54738209999999998</v>
      </c>
      <c r="DF7" s="84">
        <v>0.68760509999999997</v>
      </c>
      <c r="DG7" s="84">
        <v>0.63341239999999999</v>
      </c>
      <c r="DH7" s="84">
        <v>0.39431280000000002</v>
      </c>
      <c r="DI7" s="84">
        <v>-0.42320249999999998</v>
      </c>
      <c r="DJ7" s="84">
        <v>-0.60574969999999995</v>
      </c>
      <c r="DK7" s="84">
        <v>-0.46922659999999999</v>
      </c>
      <c r="DL7" s="84">
        <v>-0.50125929999999996</v>
      </c>
      <c r="DM7" s="84">
        <v>-0.4985251</v>
      </c>
      <c r="DN7" s="84">
        <v>-0.53829539999999998</v>
      </c>
      <c r="DO7" s="84">
        <v>-0.27820699999999998</v>
      </c>
      <c r="DP7" s="84">
        <v>-0.47639300000000001</v>
      </c>
      <c r="DQ7" s="84">
        <v>-0.73209349999999995</v>
      </c>
      <c r="DR7" s="84">
        <v>-0.58652919999999997</v>
      </c>
      <c r="DS7" s="84">
        <v>3.9012959999999999</v>
      </c>
      <c r="DT7" s="84">
        <v>5.1418059999999999</v>
      </c>
      <c r="DU7" s="84">
        <v>4.8040830000000003</v>
      </c>
      <c r="DV7" s="84">
        <v>3.8052860000000002</v>
      </c>
      <c r="DW7" s="84">
        <v>2.9823940000000002</v>
      </c>
      <c r="DX7" s="84">
        <v>2.5973389999999998</v>
      </c>
      <c r="DY7" s="84">
        <v>0.64121050000000002</v>
      </c>
      <c r="DZ7" s="84">
        <v>0.61920160000000002</v>
      </c>
      <c r="EA7" s="84">
        <v>0.6748014</v>
      </c>
      <c r="EB7" s="84">
        <v>0.65753130000000004</v>
      </c>
      <c r="EC7" s="84">
        <v>0.61343939999999997</v>
      </c>
      <c r="ED7" s="84">
        <v>0.75630739999999996</v>
      </c>
      <c r="EE7" s="84">
        <v>0.697407</v>
      </c>
      <c r="EF7" s="84">
        <v>0.49195109999999997</v>
      </c>
      <c r="EG7" s="84">
        <v>-0.2948153</v>
      </c>
      <c r="EH7" s="84">
        <v>-0.4689082</v>
      </c>
      <c r="EI7" s="84">
        <v>-0.32380890000000001</v>
      </c>
      <c r="EJ7" s="84">
        <v>-0.35263149999999999</v>
      </c>
      <c r="EK7" s="84">
        <v>-0.34438740000000001</v>
      </c>
      <c r="EL7" s="84">
        <v>-0.37922339999999999</v>
      </c>
      <c r="EM7" s="84">
        <v>-0.11898060000000001</v>
      </c>
      <c r="EN7" s="84">
        <v>-0.31884699999999999</v>
      </c>
      <c r="EO7" s="84">
        <v>-0.57599480000000003</v>
      </c>
      <c r="EP7" s="84">
        <v>-0.43119229999999997</v>
      </c>
      <c r="EQ7" s="84">
        <v>4.0546360000000004</v>
      </c>
      <c r="ER7" s="84">
        <v>5.2883979999999999</v>
      </c>
      <c r="ES7" s="84">
        <v>4.9493660000000004</v>
      </c>
      <c r="ET7" s="84">
        <v>3.9497499999999999</v>
      </c>
      <c r="EU7" s="84">
        <v>3.1256970000000002</v>
      </c>
      <c r="EV7" s="84">
        <v>2.7406139999999999</v>
      </c>
      <c r="EW7" s="84">
        <v>81.489000000000004</v>
      </c>
      <c r="EX7" s="84">
        <v>79.591589999999997</v>
      </c>
      <c r="EY7" s="84">
        <v>78.605770000000007</v>
      </c>
      <c r="EZ7" s="84">
        <v>77.282740000000004</v>
      </c>
      <c r="FA7" s="84">
        <v>75.842349999999996</v>
      </c>
      <c r="FB7" s="84">
        <v>76.200959999999995</v>
      </c>
      <c r="FC7" s="84">
        <v>74.568470000000005</v>
      </c>
      <c r="FD7" s="84">
        <v>75.530199999999994</v>
      </c>
      <c r="FE7" s="84">
        <v>78.355869999999996</v>
      </c>
      <c r="FF7" s="84">
        <v>84.225070000000002</v>
      </c>
      <c r="FG7" s="84">
        <v>88.867769999999993</v>
      </c>
      <c r="FH7" s="84">
        <v>92.755409999999998</v>
      </c>
      <c r="FI7" s="84">
        <v>96.409490000000005</v>
      </c>
      <c r="FJ7" s="84">
        <v>99.549940000000007</v>
      </c>
      <c r="FK7" s="84">
        <v>101.93680000000001</v>
      </c>
      <c r="FL7" s="84">
        <v>102.8467</v>
      </c>
      <c r="FM7" s="84">
        <v>103.44329999999999</v>
      </c>
      <c r="FN7" s="84">
        <v>103.0838</v>
      </c>
      <c r="FO7" s="84">
        <v>99.748180000000005</v>
      </c>
      <c r="FP7" s="84">
        <v>94.702309999999997</v>
      </c>
      <c r="FQ7" s="84">
        <v>91.99409</v>
      </c>
      <c r="FR7" s="84">
        <v>91.168189999999996</v>
      </c>
      <c r="FS7" s="84">
        <v>89.340810000000005</v>
      </c>
      <c r="FT7" s="84">
        <v>87.06523</v>
      </c>
      <c r="FU7" s="84">
        <v>0.13099479999999999</v>
      </c>
      <c r="FV7" s="85">
        <v>8.8466299999999998E-2</v>
      </c>
      <c r="FW7" s="84">
        <v>4.08537E-2</v>
      </c>
      <c r="FX7">
        <v>1</v>
      </c>
    </row>
    <row r="8" spans="1:180" x14ac:dyDescent="0.2">
      <c r="A8" t="s">
        <v>1</v>
      </c>
      <c r="B8" t="s">
        <v>1</v>
      </c>
      <c r="C8" t="s">
        <v>198</v>
      </c>
      <c r="D8" t="s">
        <v>1</v>
      </c>
      <c r="E8" s="34">
        <v>44080</v>
      </c>
      <c r="F8">
        <v>173</v>
      </c>
      <c r="G8" s="39">
        <v>175</v>
      </c>
      <c r="H8" s="84">
        <v>0.69899999999999995</v>
      </c>
      <c r="I8" s="84">
        <v>5.2345540000000002</v>
      </c>
      <c r="J8" s="84">
        <v>5.3004220000000002</v>
      </c>
      <c r="K8" s="84">
        <v>5.2681509999999996</v>
      </c>
      <c r="L8" s="84">
        <v>5.3214100000000002</v>
      </c>
      <c r="M8" s="84">
        <v>5.2190219999999998</v>
      </c>
      <c r="N8" s="84">
        <v>5.3078529999999997</v>
      </c>
      <c r="O8" s="84">
        <v>5.2636079999999996</v>
      </c>
      <c r="P8" s="84">
        <v>5.159427</v>
      </c>
      <c r="Q8" s="84">
        <v>6.499714</v>
      </c>
      <c r="R8" s="84">
        <v>6.823912</v>
      </c>
      <c r="S8" s="84">
        <v>6.8833310000000001</v>
      </c>
      <c r="T8" s="84">
        <v>6.7612880000000004</v>
      </c>
      <c r="U8" s="84">
        <v>6.9574150000000001</v>
      </c>
      <c r="V8" s="84">
        <v>6.7776620000000003</v>
      </c>
      <c r="W8" s="84">
        <v>5.9198240000000002</v>
      </c>
      <c r="X8" s="84">
        <v>5.5394050000000004</v>
      </c>
      <c r="Y8" s="84">
        <v>5.1730369999999999</v>
      </c>
      <c r="Z8" s="84">
        <v>5.127351</v>
      </c>
      <c r="AA8" s="84">
        <v>5.0723739999999999</v>
      </c>
      <c r="AB8" s="84">
        <v>4.9141769999999996</v>
      </c>
      <c r="AC8" s="84">
        <v>4.7858689999999999</v>
      </c>
      <c r="AD8" s="84">
        <v>4.6790719999999997</v>
      </c>
      <c r="AE8" s="84">
        <v>4.5324429999999998</v>
      </c>
      <c r="AF8" s="84">
        <v>4.4659490000000002</v>
      </c>
      <c r="AG8" s="84">
        <v>0.2596851</v>
      </c>
      <c r="AH8" s="84">
        <v>0.15144969999999999</v>
      </c>
      <c r="AI8" s="84">
        <v>0.19422130000000001</v>
      </c>
      <c r="AJ8" s="84">
        <v>0.2261185</v>
      </c>
      <c r="AK8" s="84">
        <v>9.4527E-2</v>
      </c>
      <c r="AL8" s="84">
        <v>-0.36655779999999999</v>
      </c>
      <c r="AM8" s="84">
        <v>-0.90125390000000005</v>
      </c>
      <c r="AN8" s="84">
        <v>-1.4059619999999999</v>
      </c>
      <c r="AO8" s="84">
        <v>-1.9878420000000001</v>
      </c>
      <c r="AP8" s="84">
        <v>-1.5643339999999999</v>
      </c>
      <c r="AQ8" s="84">
        <v>-1.0684530000000001</v>
      </c>
      <c r="AR8" s="84">
        <v>-1.190329</v>
      </c>
      <c r="AS8" s="84">
        <v>-0.27738239999999997</v>
      </c>
      <c r="AT8" s="84">
        <v>-0.20672689999999999</v>
      </c>
      <c r="AU8" s="84">
        <v>1.190323</v>
      </c>
      <c r="AV8" s="84">
        <v>1.0296430000000001</v>
      </c>
      <c r="AW8" s="84">
        <v>0.77178409999999997</v>
      </c>
      <c r="AX8" s="84">
        <v>3.564003</v>
      </c>
      <c r="AY8" s="84">
        <v>4.0819450000000002</v>
      </c>
      <c r="AZ8" s="84">
        <v>3.832077</v>
      </c>
      <c r="BA8" s="84">
        <v>3.6318069999999998</v>
      </c>
      <c r="BB8" s="84">
        <v>2.6707290000000001</v>
      </c>
      <c r="BC8" s="84">
        <v>1.258095</v>
      </c>
      <c r="BD8" s="84">
        <v>0.80191429999999997</v>
      </c>
      <c r="BE8" s="84">
        <v>0.33897379999999999</v>
      </c>
      <c r="BF8" s="84">
        <v>0.22920219999999999</v>
      </c>
      <c r="BG8" s="84">
        <v>0.27265149999999999</v>
      </c>
      <c r="BH8" s="84">
        <v>0.30513370000000001</v>
      </c>
      <c r="BI8" s="84">
        <v>0.1706645</v>
      </c>
      <c r="BJ8" s="84">
        <v>-0.29087679999999999</v>
      </c>
      <c r="BK8" s="84">
        <v>-0.82516840000000002</v>
      </c>
      <c r="BL8" s="84">
        <v>-1.2941039999999999</v>
      </c>
      <c r="BM8" s="84">
        <v>-1.827771</v>
      </c>
      <c r="BN8" s="84">
        <v>-1.396099</v>
      </c>
      <c r="BO8" s="84">
        <v>-0.8815134</v>
      </c>
      <c r="BP8" s="84">
        <v>-0.98172389999999998</v>
      </c>
      <c r="BQ8" s="84">
        <v>-6.5421599999999996E-2</v>
      </c>
      <c r="BR8" s="84">
        <v>-2.7100000000000001E-5</v>
      </c>
      <c r="BS8" s="84">
        <v>1.377915</v>
      </c>
      <c r="BT8" s="84">
        <v>1.192399</v>
      </c>
      <c r="BU8" s="84">
        <v>0.93258940000000001</v>
      </c>
      <c r="BV8" s="84">
        <v>3.723779</v>
      </c>
      <c r="BW8" s="84">
        <v>4.234953</v>
      </c>
      <c r="BX8" s="84">
        <v>3.978936</v>
      </c>
      <c r="BY8" s="84">
        <v>3.7770260000000002</v>
      </c>
      <c r="BZ8" s="84">
        <v>2.8132929999999998</v>
      </c>
      <c r="CA8" s="84">
        <v>1.397464</v>
      </c>
      <c r="CB8" s="84">
        <v>0.94039919999999999</v>
      </c>
      <c r="CC8" s="84">
        <v>0.39388889999999999</v>
      </c>
      <c r="CD8" s="84">
        <v>0.28305350000000001</v>
      </c>
      <c r="CE8" s="84">
        <v>0.32697199999999998</v>
      </c>
      <c r="CF8" s="84">
        <v>0.3598594</v>
      </c>
      <c r="CG8" s="84">
        <v>0.22339709999999999</v>
      </c>
      <c r="CH8" s="84">
        <v>-0.23846039999999999</v>
      </c>
      <c r="CI8" s="84">
        <v>-0.77247180000000004</v>
      </c>
      <c r="CJ8" s="84">
        <v>-1.2166300000000001</v>
      </c>
      <c r="CK8" s="84">
        <v>-1.716906</v>
      </c>
      <c r="CL8" s="84">
        <v>-1.2795799999999999</v>
      </c>
      <c r="CM8" s="84">
        <v>-0.75203929999999997</v>
      </c>
      <c r="CN8" s="84">
        <v>-0.83724469999999995</v>
      </c>
      <c r="CO8" s="84">
        <v>8.1381800000000004E-2</v>
      </c>
      <c r="CP8" s="84">
        <v>0.1431326</v>
      </c>
      <c r="CQ8" s="84">
        <v>1.5078400000000001</v>
      </c>
      <c r="CR8" s="84">
        <v>1.305124</v>
      </c>
      <c r="CS8" s="84">
        <v>1.043963</v>
      </c>
      <c r="CT8" s="84">
        <v>3.8344390000000002</v>
      </c>
      <c r="CU8" s="84">
        <v>4.3409269999999998</v>
      </c>
      <c r="CV8" s="84">
        <v>4.0806500000000003</v>
      </c>
      <c r="CW8" s="84">
        <v>3.8776039999999998</v>
      </c>
      <c r="CX8" s="84">
        <v>2.9120330000000001</v>
      </c>
      <c r="CY8" s="84">
        <v>1.4939910000000001</v>
      </c>
      <c r="CZ8" s="84">
        <v>1.036313</v>
      </c>
      <c r="DA8" s="84">
        <v>0.44880399999999998</v>
      </c>
      <c r="DB8" s="84">
        <v>0.3369047</v>
      </c>
      <c r="DC8" s="84">
        <v>0.38129249999999998</v>
      </c>
      <c r="DD8" s="84">
        <v>0.41458509999999998</v>
      </c>
      <c r="DE8" s="84">
        <v>0.27612969999999998</v>
      </c>
      <c r="DF8" s="84">
        <v>-0.18604390000000001</v>
      </c>
      <c r="DG8" s="84">
        <v>-0.71977519999999995</v>
      </c>
      <c r="DH8" s="84">
        <v>-1.139157</v>
      </c>
      <c r="DI8" s="84">
        <v>-1.6060410000000001</v>
      </c>
      <c r="DJ8" s="84">
        <v>-1.163062</v>
      </c>
      <c r="DK8" s="84">
        <v>-0.62256520000000004</v>
      </c>
      <c r="DL8" s="84">
        <v>-0.69276559999999998</v>
      </c>
      <c r="DM8" s="84">
        <v>0.22818530000000001</v>
      </c>
      <c r="DN8" s="84">
        <v>0.2862923</v>
      </c>
      <c r="DO8" s="84">
        <v>1.6377649999999999</v>
      </c>
      <c r="DP8" s="84">
        <v>1.4178489999999999</v>
      </c>
      <c r="DQ8" s="84">
        <v>1.1553359999999999</v>
      </c>
      <c r="DR8" s="84">
        <v>3.9450989999999999</v>
      </c>
      <c r="DS8" s="84">
        <v>4.4469000000000003</v>
      </c>
      <c r="DT8" s="84">
        <v>4.1823639999999997</v>
      </c>
      <c r="DU8" s="84">
        <v>3.9781819999999999</v>
      </c>
      <c r="DV8" s="84">
        <v>3.0107719999999998</v>
      </c>
      <c r="DW8" s="84">
        <v>1.590517</v>
      </c>
      <c r="DX8" s="84">
        <v>1.132228</v>
      </c>
      <c r="DY8" s="84">
        <v>0.52809269999999997</v>
      </c>
      <c r="DZ8" s="84">
        <v>0.41465730000000001</v>
      </c>
      <c r="EA8" s="84">
        <v>0.45972269999999998</v>
      </c>
      <c r="EB8" s="84">
        <v>0.49360029999999999</v>
      </c>
      <c r="EC8" s="84">
        <v>0.3522672</v>
      </c>
      <c r="ED8" s="84">
        <v>-0.110363</v>
      </c>
      <c r="EE8" s="84">
        <v>-0.64368959999999997</v>
      </c>
      <c r="EF8" s="84">
        <v>-1.027298</v>
      </c>
      <c r="EG8" s="84">
        <v>-1.44597</v>
      </c>
      <c r="EH8" s="84">
        <v>-0.99482689999999996</v>
      </c>
      <c r="EI8" s="84">
        <v>-0.43562509999999999</v>
      </c>
      <c r="EJ8" s="84">
        <v>-0.4841607</v>
      </c>
      <c r="EK8" s="84">
        <v>0.44014609999999998</v>
      </c>
      <c r="EL8" s="84">
        <v>0.49299209999999999</v>
      </c>
      <c r="EM8" s="84">
        <v>1.8253569999999999</v>
      </c>
      <c r="EN8" s="84">
        <v>1.580605</v>
      </c>
      <c r="EO8" s="84">
        <v>1.316141</v>
      </c>
      <c r="EP8" s="84">
        <v>4.1048739999999997</v>
      </c>
      <c r="EQ8" s="84">
        <v>4.5999080000000001</v>
      </c>
      <c r="ER8" s="84">
        <v>4.329224</v>
      </c>
      <c r="ES8" s="84">
        <v>4.1234019999999996</v>
      </c>
      <c r="ET8" s="84">
        <v>3.1533359999999999</v>
      </c>
      <c r="EU8" s="84">
        <v>1.729886</v>
      </c>
      <c r="EV8" s="84">
        <v>1.270713</v>
      </c>
      <c r="EW8" s="84">
        <v>84.940799999999996</v>
      </c>
      <c r="EX8" s="84">
        <v>82.931619999999995</v>
      </c>
      <c r="EY8" s="84">
        <v>81.751630000000006</v>
      </c>
      <c r="EZ8" s="84">
        <v>80.956140000000005</v>
      </c>
      <c r="FA8" s="84">
        <v>79.169139999999999</v>
      </c>
      <c r="FB8" s="84">
        <v>77.508830000000003</v>
      </c>
      <c r="FC8" s="84">
        <v>76.444689999999994</v>
      </c>
      <c r="FD8" s="84">
        <v>77.466369999999998</v>
      </c>
      <c r="FE8" s="84">
        <v>84.379750000000001</v>
      </c>
      <c r="FF8" s="84">
        <v>85.332359999999994</v>
      </c>
      <c r="FG8" s="84">
        <v>89.844589999999997</v>
      </c>
      <c r="FH8" s="84">
        <v>93.614429999999999</v>
      </c>
      <c r="FI8" s="84">
        <v>97.41216</v>
      </c>
      <c r="FJ8" s="84">
        <v>100.0098</v>
      </c>
      <c r="FK8" s="84">
        <v>102.6143</v>
      </c>
      <c r="FL8" s="84">
        <v>104.2086</v>
      </c>
      <c r="FM8" s="84">
        <v>104.2</v>
      </c>
      <c r="FN8" s="84">
        <v>102.0971</v>
      </c>
      <c r="FO8" s="84">
        <v>99.884799999999998</v>
      </c>
      <c r="FP8" s="84">
        <v>95.50009</v>
      </c>
      <c r="FQ8" s="84">
        <v>92.953580000000002</v>
      </c>
      <c r="FR8" s="84">
        <v>91.256069999999994</v>
      </c>
      <c r="FS8" s="84">
        <v>88.041150000000002</v>
      </c>
      <c r="FT8" s="84">
        <v>86.548950000000005</v>
      </c>
      <c r="FU8" s="84">
        <v>0.1130205</v>
      </c>
      <c r="FV8" s="85">
        <v>9.91398E-2</v>
      </c>
      <c r="FW8" s="84">
        <v>7.2509299999999999E-2</v>
      </c>
      <c r="FX8">
        <v>1</v>
      </c>
    </row>
    <row r="9" spans="1:180" x14ac:dyDescent="0.2">
      <c r="A9" t="s">
        <v>1</v>
      </c>
      <c r="B9" t="s">
        <v>1</v>
      </c>
      <c r="C9" t="s">
        <v>198</v>
      </c>
      <c r="D9" t="s">
        <v>1</v>
      </c>
      <c r="E9" s="34" t="s">
        <v>2</v>
      </c>
      <c r="F9">
        <v>173</v>
      </c>
      <c r="G9" s="39">
        <v>175</v>
      </c>
      <c r="H9" s="84">
        <v>0.69899999999999995</v>
      </c>
      <c r="I9" s="84">
        <v>6.797282</v>
      </c>
      <c r="J9" s="84">
        <v>6.7805119999999999</v>
      </c>
      <c r="K9" s="84">
        <v>6.7326389999999998</v>
      </c>
      <c r="L9" s="84">
        <v>6.6576639999999996</v>
      </c>
      <c r="M9" s="84">
        <v>6.6281189999999999</v>
      </c>
      <c r="N9" s="84">
        <v>6.834797</v>
      </c>
      <c r="O9" s="84">
        <v>7.8011100000000004</v>
      </c>
      <c r="P9" s="84">
        <v>9.0760039999999993</v>
      </c>
      <c r="Q9" s="84">
        <v>9.8311340000000005</v>
      </c>
      <c r="R9" s="84">
        <v>10.112970000000001</v>
      </c>
      <c r="S9" s="84">
        <v>10.25339</v>
      </c>
      <c r="T9" s="84">
        <v>10.064539999999999</v>
      </c>
      <c r="U9" s="84">
        <v>9.8663939999999997</v>
      </c>
      <c r="V9" s="84">
        <v>9.7277900000000006</v>
      </c>
      <c r="W9" s="84">
        <v>9.6976309999999994</v>
      </c>
      <c r="X9" s="84">
        <v>9.6258110000000006</v>
      </c>
      <c r="Y9" s="84">
        <v>9.4271609999999999</v>
      </c>
      <c r="Z9" s="84">
        <v>9.2936910000000008</v>
      </c>
      <c r="AA9" s="84">
        <v>9.382593</v>
      </c>
      <c r="AB9" s="84">
        <v>9.372223</v>
      </c>
      <c r="AC9" s="84">
        <v>9.2474369999999997</v>
      </c>
      <c r="AD9" s="84">
        <v>9.1856159999999996</v>
      </c>
      <c r="AE9" s="84">
        <v>9.155538</v>
      </c>
      <c r="AF9" s="84">
        <v>9.0548120000000001</v>
      </c>
      <c r="AG9" s="84">
        <v>0.81806239999999997</v>
      </c>
      <c r="AH9" s="84">
        <v>0.4758019</v>
      </c>
      <c r="AI9" s="84">
        <v>0.39943339999999999</v>
      </c>
      <c r="AJ9" s="84">
        <v>0.2641212</v>
      </c>
      <c r="AK9" s="84">
        <v>-7.5816700000000001E-2</v>
      </c>
      <c r="AL9" s="84">
        <v>-9.1648300000000002E-2</v>
      </c>
      <c r="AM9" s="84">
        <v>-0.1572848</v>
      </c>
      <c r="AN9" s="84">
        <v>-0.32332470000000002</v>
      </c>
      <c r="AO9" s="84">
        <v>-0.86935110000000004</v>
      </c>
      <c r="AP9" s="84">
        <v>-1.3308359999999999</v>
      </c>
      <c r="AQ9" s="84">
        <v>-1.4034800000000001</v>
      </c>
      <c r="AR9" s="84">
        <v>-1.8472599999999999</v>
      </c>
      <c r="AS9" s="84">
        <v>-2.1978789999999999</v>
      </c>
      <c r="AT9" s="84">
        <v>-1.9945219999999999</v>
      </c>
      <c r="AU9" s="84">
        <v>3.486434</v>
      </c>
      <c r="AV9" s="84">
        <v>5.4496079999999996</v>
      </c>
      <c r="AW9" s="84">
        <v>7.4524739999999996</v>
      </c>
      <c r="AX9" s="84">
        <v>7.3119839999999998</v>
      </c>
      <c r="AY9" s="84">
        <v>7.1747480000000001</v>
      </c>
      <c r="AZ9" s="84">
        <v>6.6669200000000002</v>
      </c>
      <c r="BA9" s="84">
        <v>3.6711589999999998</v>
      </c>
      <c r="BB9" s="84">
        <v>1.752386</v>
      </c>
      <c r="BC9" s="84">
        <v>0.5898158</v>
      </c>
      <c r="BD9" s="84">
        <v>0.38907890000000001</v>
      </c>
      <c r="BE9" s="84">
        <v>0.89687150000000004</v>
      </c>
      <c r="BF9" s="84">
        <v>0.54781930000000001</v>
      </c>
      <c r="BG9" s="84">
        <v>0.46777970000000002</v>
      </c>
      <c r="BH9" s="84">
        <v>0.33240570000000003</v>
      </c>
      <c r="BI9" s="84">
        <v>-1.02492E-2</v>
      </c>
      <c r="BJ9" s="84">
        <v>-2.1559999999999999E-2</v>
      </c>
      <c r="BK9" s="84">
        <v>-8.8866399999999998E-2</v>
      </c>
      <c r="BL9" s="84">
        <v>-0.22950429999999999</v>
      </c>
      <c r="BM9" s="84">
        <v>-0.75056140000000005</v>
      </c>
      <c r="BN9" s="84">
        <v>-1.1988799999999999</v>
      </c>
      <c r="BO9" s="84">
        <v>-1.259061</v>
      </c>
      <c r="BP9" s="84">
        <v>-1.7000420000000001</v>
      </c>
      <c r="BQ9" s="84">
        <v>-2.0479820000000002</v>
      </c>
      <c r="BR9" s="84">
        <v>-1.8399650000000001</v>
      </c>
      <c r="BS9" s="84">
        <v>3.6416339999999998</v>
      </c>
      <c r="BT9" s="84">
        <v>5.6076269999999999</v>
      </c>
      <c r="BU9" s="84">
        <v>7.6186170000000004</v>
      </c>
      <c r="BV9" s="84">
        <v>7.48184</v>
      </c>
      <c r="BW9" s="84">
        <v>7.3486929999999999</v>
      </c>
      <c r="BX9" s="84">
        <v>6.8426520000000002</v>
      </c>
      <c r="BY9" s="84">
        <v>3.8420610000000002</v>
      </c>
      <c r="BZ9" s="84">
        <v>1.9143190000000001</v>
      </c>
      <c r="CA9" s="84">
        <v>0.74827440000000001</v>
      </c>
      <c r="CB9" s="84">
        <v>0.54854219999999998</v>
      </c>
      <c r="CC9" s="84">
        <v>0.95145440000000003</v>
      </c>
      <c r="CD9" s="84">
        <v>0.59769830000000002</v>
      </c>
      <c r="CE9" s="84">
        <v>0.51511620000000002</v>
      </c>
      <c r="CF9" s="84">
        <v>0.37969920000000001</v>
      </c>
      <c r="CG9" s="84">
        <v>3.5162600000000002E-2</v>
      </c>
      <c r="CH9" s="84">
        <v>2.6983E-2</v>
      </c>
      <c r="CI9" s="84">
        <v>-4.1480000000000003E-2</v>
      </c>
      <c r="CJ9" s="84">
        <v>-0.1645247</v>
      </c>
      <c r="CK9" s="84">
        <v>-0.66828790000000005</v>
      </c>
      <c r="CL9" s="84">
        <v>-1.107488</v>
      </c>
      <c r="CM9" s="84">
        <v>-1.1590370000000001</v>
      </c>
      <c r="CN9" s="84">
        <v>-1.598079</v>
      </c>
      <c r="CO9" s="84">
        <v>-1.944164</v>
      </c>
      <c r="CP9" s="84">
        <v>-1.7329190000000001</v>
      </c>
      <c r="CQ9" s="84">
        <v>3.7491240000000001</v>
      </c>
      <c r="CR9" s="84">
        <v>5.7170709999999998</v>
      </c>
      <c r="CS9" s="84">
        <v>7.7336869999999998</v>
      </c>
      <c r="CT9" s="84">
        <v>7.5994820000000001</v>
      </c>
      <c r="CU9" s="84">
        <v>7.4691669999999997</v>
      </c>
      <c r="CV9" s="84">
        <v>6.9643639999999998</v>
      </c>
      <c r="CW9" s="84">
        <v>3.9604270000000001</v>
      </c>
      <c r="CX9" s="84">
        <v>2.0264730000000002</v>
      </c>
      <c r="CY9" s="84">
        <v>0.85802230000000002</v>
      </c>
      <c r="CZ9" s="84">
        <v>0.65898599999999996</v>
      </c>
      <c r="DA9" s="84">
        <v>1.0060370000000001</v>
      </c>
      <c r="DB9" s="84">
        <v>0.64757730000000002</v>
      </c>
      <c r="DC9" s="84">
        <v>0.56245259999999997</v>
      </c>
      <c r="DD9" s="84">
        <v>0.42699280000000001</v>
      </c>
      <c r="DE9" s="84">
        <v>8.0574499999999993E-2</v>
      </c>
      <c r="DF9" s="84">
        <v>7.5525999999999996E-2</v>
      </c>
      <c r="DG9" s="84">
        <v>5.9062999999999997E-3</v>
      </c>
      <c r="DH9" s="84">
        <v>-9.9544999999999995E-2</v>
      </c>
      <c r="DI9" s="84">
        <v>-0.58601440000000005</v>
      </c>
      <c r="DJ9" s="84">
        <v>-1.0160960000000001</v>
      </c>
      <c r="DK9" s="84">
        <v>-1.059013</v>
      </c>
      <c r="DL9" s="84">
        <v>-1.496116</v>
      </c>
      <c r="DM9" s="84">
        <v>-1.840346</v>
      </c>
      <c r="DN9" s="84">
        <v>-1.625872</v>
      </c>
      <c r="DO9" s="84">
        <v>3.8566150000000001</v>
      </c>
      <c r="DP9" s="84">
        <v>5.8265140000000004</v>
      </c>
      <c r="DQ9" s="84">
        <v>7.8487580000000001</v>
      </c>
      <c r="DR9" s="84">
        <v>7.7171240000000001</v>
      </c>
      <c r="DS9" s="84">
        <v>7.5896410000000003</v>
      </c>
      <c r="DT9" s="84">
        <v>7.0860750000000001</v>
      </c>
      <c r="DU9" s="84">
        <v>4.0787940000000003</v>
      </c>
      <c r="DV9" s="84">
        <v>2.1386280000000002</v>
      </c>
      <c r="DW9" s="84">
        <v>0.96777020000000002</v>
      </c>
      <c r="DX9" s="84">
        <v>0.7694299</v>
      </c>
      <c r="DY9" s="84">
        <v>1.084846</v>
      </c>
      <c r="DZ9" s="84">
        <v>0.71959470000000003</v>
      </c>
      <c r="EA9" s="84">
        <v>0.63079890000000005</v>
      </c>
      <c r="EB9" s="84">
        <v>0.49527719999999997</v>
      </c>
      <c r="EC9" s="84">
        <v>0.14614189999999999</v>
      </c>
      <c r="ED9" s="84">
        <v>0.1456143</v>
      </c>
      <c r="EE9" s="84">
        <v>7.4324799999999996E-2</v>
      </c>
      <c r="EF9" s="84">
        <v>-5.7247000000000001E-3</v>
      </c>
      <c r="EG9" s="84">
        <v>-0.46722459999999999</v>
      </c>
      <c r="EH9" s="84">
        <v>-0.88413960000000003</v>
      </c>
      <c r="EI9" s="84">
        <v>-0.91459480000000004</v>
      </c>
      <c r="EJ9" s="84">
        <v>-1.348897</v>
      </c>
      <c r="EK9" s="84">
        <v>-1.6904490000000001</v>
      </c>
      <c r="EL9" s="84">
        <v>-1.4713149999999999</v>
      </c>
      <c r="EM9" s="84">
        <v>4.0118140000000002</v>
      </c>
      <c r="EN9" s="84">
        <v>5.9845329999999999</v>
      </c>
      <c r="EO9" s="84">
        <v>8.0149010000000001</v>
      </c>
      <c r="EP9" s="84">
        <v>7.8869790000000002</v>
      </c>
      <c r="EQ9" s="84">
        <v>7.7635860000000001</v>
      </c>
      <c r="ER9" s="84">
        <v>7.2618070000000001</v>
      </c>
      <c r="ES9" s="84">
        <v>4.2496960000000001</v>
      </c>
      <c r="ET9" s="84">
        <v>2.3005599999999999</v>
      </c>
      <c r="EU9" s="84">
        <v>1.1262289999999999</v>
      </c>
      <c r="EV9" s="84">
        <v>0.92889310000000003</v>
      </c>
      <c r="EW9" s="84">
        <v>89.348579999999998</v>
      </c>
      <c r="EX9" s="84">
        <v>87.564170000000004</v>
      </c>
      <c r="EY9" s="84">
        <v>86.049130000000005</v>
      </c>
      <c r="EZ9" s="84">
        <v>84.188119999999998</v>
      </c>
      <c r="FA9" s="84">
        <v>83.467500000000001</v>
      </c>
      <c r="FB9" s="84">
        <v>81.760810000000006</v>
      </c>
      <c r="FC9" s="84">
        <v>80.937029999999993</v>
      </c>
      <c r="FD9" s="84">
        <v>83.222200000000001</v>
      </c>
      <c r="FE9" s="84">
        <v>86.421000000000006</v>
      </c>
      <c r="FF9" s="84">
        <v>90.456270000000004</v>
      </c>
      <c r="FG9" s="84">
        <v>93.561229999999995</v>
      </c>
      <c r="FH9" s="84">
        <v>96.075550000000007</v>
      </c>
      <c r="FI9" s="84">
        <v>98.380989999999997</v>
      </c>
      <c r="FJ9" s="84">
        <v>100.7962</v>
      </c>
      <c r="FK9" s="84">
        <v>103.2659</v>
      </c>
      <c r="FL9" s="84">
        <v>103.84690000000001</v>
      </c>
      <c r="FM9" s="84">
        <v>101.6835</v>
      </c>
      <c r="FN9" s="84">
        <v>101.0093</v>
      </c>
      <c r="FO9" s="84">
        <v>99.138940000000005</v>
      </c>
      <c r="FP9" s="84">
        <v>96.916529999999995</v>
      </c>
      <c r="FQ9" s="84">
        <v>96.620959999999997</v>
      </c>
      <c r="FR9" s="84">
        <v>94.83408</v>
      </c>
      <c r="FS9" s="84">
        <v>92.990790000000004</v>
      </c>
      <c r="FT9" s="84">
        <v>91.433899999999994</v>
      </c>
      <c r="FU9" s="84">
        <v>0.13631950000000001</v>
      </c>
      <c r="FV9" s="85">
        <v>0.10566300000000001</v>
      </c>
      <c r="FW9" s="84">
        <v>2.5002699999999999E-2</v>
      </c>
      <c r="FX9">
        <v>1</v>
      </c>
    </row>
    <row r="10" spans="1:180" x14ac:dyDescent="0.2">
      <c r="A10" t="s">
        <v>1</v>
      </c>
      <c r="B10" t="s">
        <v>1</v>
      </c>
      <c r="C10" t="s">
        <v>199</v>
      </c>
      <c r="D10" t="s">
        <v>1</v>
      </c>
      <c r="E10" s="34">
        <v>44057</v>
      </c>
      <c r="F10">
        <v>291</v>
      </c>
      <c r="G10" s="39">
        <v>303</v>
      </c>
      <c r="H10" s="84">
        <v>74.396000000000001</v>
      </c>
      <c r="I10" s="84">
        <v>289.57369999999997</v>
      </c>
      <c r="J10" s="84">
        <v>283.67649999999998</v>
      </c>
      <c r="K10" s="84">
        <v>279.26350000000002</v>
      </c>
      <c r="L10" s="84">
        <v>281.42270000000002</v>
      </c>
      <c r="M10" s="84">
        <v>287.89960000000002</v>
      </c>
      <c r="N10" s="84">
        <v>299.63470000000001</v>
      </c>
      <c r="O10" s="84">
        <v>308.96960000000001</v>
      </c>
      <c r="P10" s="84">
        <v>314.71879999999999</v>
      </c>
      <c r="Q10" s="84">
        <v>315.26060000000001</v>
      </c>
      <c r="R10" s="84">
        <v>314.22269999999997</v>
      </c>
      <c r="S10" s="84">
        <v>312.82889999999998</v>
      </c>
      <c r="T10" s="84">
        <v>310.84980000000002</v>
      </c>
      <c r="U10" s="84">
        <v>306.98970000000003</v>
      </c>
      <c r="V10" s="84">
        <v>302.34030000000001</v>
      </c>
      <c r="W10" s="84">
        <v>295.0514</v>
      </c>
      <c r="X10" s="84">
        <v>282.39069999999998</v>
      </c>
      <c r="Y10" s="84">
        <v>279.9153</v>
      </c>
      <c r="Z10" s="84">
        <v>279.23930000000001</v>
      </c>
      <c r="AA10" s="84">
        <v>280.93490000000003</v>
      </c>
      <c r="AB10" s="84">
        <v>287.67610000000002</v>
      </c>
      <c r="AC10" s="84">
        <v>287.65910000000002</v>
      </c>
      <c r="AD10" s="84">
        <v>288.47030000000001</v>
      </c>
      <c r="AE10" s="84">
        <v>287.42290000000003</v>
      </c>
      <c r="AF10" s="84">
        <v>284.858</v>
      </c>
      <c r="AG10" s="84">
        <v>8.2144849999999998</v>
      </c>
      <c r="AH10" s="84">
        <v>8.9597709999999999</v>
      </c>
      <c r="AI10" s="84">
        <v>1.31839</v>
      </c>
      <c r="AJ10" s="84">
        <v>3.4378540000000002</v>
      </c>
      <c r="AK10" s="84">
        <v>-0.99328970000000005</v>
      </c>
      <c r="AL10" s="84">
        <v>-0.22304009999999999</v>
      </c>
      <c r="AM10" s="84">
        <v>-2.070049</v>
      </c>
      <c r="AN10" s="84">
        <v>2.6285219999999998</v>
      </c>
      <c r="AO10" s="84">
        <v>-1.8102670000000001</v>
      </c>
      <c r="AP10" s="84">
        <v>-1.0810979999999999</v>
      </c>
      <c r="AQ10" s="84">
        <v>-0.81804010000000005</v>
      </c>
      <c r="AR10" s="84">
        <v>0.11470859999999999</v>
      </c>
      <c r="AS10" s="84">
        <v>-1.2598590000000001</v>
      </c>
      <c r="AT10" s="84">
        <v>1.0486439999999999</v>
      </c>
      <c r="AU10" s="84">
        <v>7.7054220000000004</v>
      </c>
      <c r="AV10" s="84">
        <v>11.90686</v>
      </c>
      <c r="AW10" s="84">
        <v>23.006360000000001</v>
      </c>
      <c r="AX10" s="84">
        <v>104.7762</v>
      </c>
      <c r="AY10" s="84">
        <v>164.84129999999999</v>
      </c>
      <c r="AZ10" s="84">
        <v>174.1842</v>
      </c>
      <c r="BA10" s="84">
        <v>171.0753</v>
      </c>
      <c r="BB10" s="84">
        <v>158.5712</v>
      </c>
      <c r="BC10" s="84">
        <v>93.867509999999996</v>
      </c>
      <c r="BD10" s="84">
        <v>60.179839999999999</v>
      </c>
      <c r="BE10" s="84">
        <v>9.308681</v>
      </c>
      <c r="BF10" s="84">
        <v>9.9902040000000003</v>
      </c>
      <c r="BG10" s="84">
        <v>2.3696359999999999</v>
      </c>
      <c r="BH10" s="84">
        <v>4.4858900000000004</v>
      </c>
      <c r="BI10" s="84">
        <v>2.30741E-2</v>
      </c>
      <c r="BJ10" s="84">
        <v>0.98428819999999995</v>
      </c>
      <c r="BK10" s="84">
        <v>-1.1012900000000001</v>
      </c>
      <c r="BL10" s="84">
        <v>3.7168619999999999</v>
      </c>
      <c r="BM10" s="84">
        <v>-0.65155629999999998</v>
      </c>
      <c r="BN10" s="84">
        <v>0.1037695</v>
      </c>
      <c r="BO10" s="84">
        <v>0.41651379999999999</v>
      </c>
      <c r="BP10" s="84">
        <v>1.390774</v>
      </c>
      <c r="BQ10" s="84">
        <v>3.7939000000000001E-2</v>
      </c>
      <c r="BR10" s="84">
        <v>2.3410350000000002</v>
      </c>
      <c r="BS10" s="84">
        <v>9.0282250000000008</v>
      </c>
      <c r="BT10" s="84">
        <v>13.172739999999999</v>
      </c>
      <c r="BU10" s="84">
        <v>24.266819999999999</v>
      </c>
      <c r="BV10" s="84">
        <v>106.11709999999999</v>
      </c>
      <c r="BW10" s="84">
        <v>166.27420000000001</v>
      </c>
      <c r="BX10" s="84">
        <v>175.6027</v>
      </c>
      <c r="BY10" s="84">
        <v>172.5343</v>
      </c>
      <c r="BZ10" s="84">
        <v>159.9897</v>
      </c>
      <c r="CA10" s="84">
        <v>95.401399999999995</v>
      </c>
      <c r="CB10" s="84">
        <v>61.756709999999998</v>
      </c>
      <c r="CC10" s="84">
        <v>10.066520000000001</v>
      </c>
      <c r="CD10" s="84">
        <v>10.70388</v>
      </c>
      <c r="CE10" s="84">
        <v>3.0977250000000001</v>
      </c>
      <c r="CF10" s="84">
        <v>5.2117570000000004</v>
      </c>
      <c r="CG10" s="84">
        <v>0.72700450000000005</v>
      </c>
      <c r="CH10" s="84">
        <v>1.8204800000000001</v>
      </c>
      <c r="CI10" s="84">
        <v>-0.4303305</v>
      </c>
      <c r="CJ10" s="84">
        <v>4.4706429999999999</v>
      </c>
      <c r="CK10" s="84">
        <v>0.1509635</v>
      </c>
      <c r="CL10" s="84">
        <v>0.92440520000000004</v>
      </c>
      <c r="CM10" s="84">
        <v>1.2715620000000001</v>
      </c>
      <c r="CN10" s="84">
        <v>2.2745730000000002</v>
      </c>
      <c r="CO10" s="84">
        <v>0.93678980000000001</v>
      </c>
      <c r="CP10" s="84">
        <v>3.2361420000000001</v>
      </c>
      <c r="CQ10" s="84">
        <v>9.9443940000000008</v>
      </c>
      <c r="CR10" s="84">
        <v>14.04949</v>
      </c>
      <c r="CS10" s="84">
        <v>25.139800000000001</v>
      </c>
      <c r="CT10" s="84">
        <v>107.0458</v>
      </c>
      <c r="CU10" s="84">
        <v>167.26660000000001</v>
      </c>
      <c r="CV10" s="84">
        <v>176.58510000000001</v>
      </c>
      <c r="CW10" s="84">
        <v>173.54480000000001</v>
      </c>
      <c r="CX10" s="84">
        <v>160.97210000000001</v>
      </c>
      <c r="CY10" s="84">
        <v>96.463759999999994</v>
      </c>
      <c r="CZ10" s="84">
        <v>62.848840000000003</v>
      </c>
      <c r="DA10" s="84">
        <v>10.824350000000001</v>
      </c>
      <c r="DB10" s="84">
        <v>11.41755</v>
      </c>
      <c r="DC10" s="84">
        <v>3.825815</v>
      </c>
      <c r="DD10" s="84">
        <v>5.9376239999999996</v>
      </c>
      <c r="DE10" s="84">
        <v>1.4309350000000001</v>
      </c>
      <c r="DF10" s="84">
        <v>2.6566719999999999</v>
      </c>
      <c r="DG10" s="84">
        <v>0.24062910000000001</v>
      </c>
      <c r="DH10" s="84">
        <v>5.2244229999999998</v>
      </c>
      <c r="DI10" s="84">
        <v>0.95348319999999998</v>
      </c>
      <c r="DJ10" s="84">
        <v>1.7450410000000001</v>
      </c>
      <c r="DK10" s="84">
        <v>2.1266099999999999</v>
      </c>
      <c r="DL10" s="84">
        <v>3.158372</v>
      </c>
      <c r="DM10" s="84">
        <v>1.8356399999999999</v>
      </c>
      <c r="DN10" s="84">
        <v>4.1312480000000003</v>
      </c>
      <c r="DO10" s="84">
        <v>10.86056</v>
      </c>
      <c r="DP10" s="84">
        <v>14.92624</v>
      </c>
      <c r="DQ10" s="84">
        <v>26.012789999999999</v>
      </c>
      <c r="DR10" s="84">
        <v>107.97450000000001</v>
      </c>
      <c r="DS10" s="84">
        <v>168.25909999999999</v>
      </c>
      <c r="DT10" s="84">
        <v>177.5675</v>
      </c>
      <c r="DU10" s="84">
        <v>174.55529999999999</v>
      </c>
      <c r="DV10" s="84">
        <v>161.9545</v>
      </c>
      <c r="DW10" s="84">
        <v>97.526120000000006</v>
      </c>
      <c r="DX10" s="84">
        <v>63.940980000000003</v>
      </c>
      <c r="DY10" s="84">
        <v>11.91855</v>
      </c>
      <c r="DZ10" s="84">
        <v>12.447990000000001</v>
      </c>
      <c r="EA10" s="84">
        <v>4.8770610000000003</v>
      </c>
      <c r="EB10" s="84">
        <v>6.9856610000000003</v>
      </c>
      <c r="EC10" s="84">
        <v>2.4472990000000001</v>
      </c>
      <c r="ED10" s="84">
        <v>3.8639999999999999</v>
      </c>
      <c r="EE10" s="84">
        <v>1.2093879999999999</v>
      </c>
      <c r="EF10" s="84">
        <v>6.3127630000000003</v>
      </c>
      <c r="EG10" s="84">
        <v>2.1121940000000001</v>
      </c>
      <c r="EH10" s="84">
        <v>2.9299080000000002</v>
      </c>
      <c r="EI10" s="84">
        <v>3.361164</v>
      </c>
      <c r="EJ10" s="84">
        <v>4.4344380000000001</v>
      </c>
      <c r="EK10" s="84">
        <v>3.1334379999999999</v>
      </c>
      <c r="EL10" s="84">
        <v>5.4236389999999997</v>
      </c>
      <c r="EM10" s="84">
        <v>12.18337</v>
      </c>
      <c r="EN10" s="84">
        <v>16.192129999999999</v>
      </c>
      <c r="EO10" s="84">
        <v>27.273240000000001</v>
      </c>
      <c r="EP10" s="84">
        <v>109.3155</v>
      </c>
      <c r="EQ10" s="84">
        <v>169.69200000000001</v>
      </c>
      <c r="ER10" s="84">
        <v>178.98599999999999</v>
      </c>
      <c r="ES10" s="84">
        <v>176.01429999999999</v>
      </c>
      <c r="ET10" s="84">
        <v>163.37299999999999</v>
      </c>
      <c r="EU10" s="84">
        <v>99.060010000000005</v>
      </c>
      <c r="EV10" s="84">
        <v>65.517849999999996</v>
      </c>
      <c r="EW10" s="84">
        <v>79.515010000000004</v>
      </c>
      <c r="EX10" s="84">
        <v>78.504999999999995</v>
      </c>
      <c r="EY10" s="84">
        <v>77.630250000000004</v>
      </c>
      <c r="EZ10" s="84">
        <v>76.756550000000004</v>
      </c>
      <c r="FA10" s="84">
        <v>75.773480000000006</v>
      </c>
      <c r="FB10" s="84">
        <v>75.059880000000007</v>
      </c>
      <c r="FC10" s="84">
        <v>75.078900000000004</v>
      </c>
      <c r="FD10" s="84">
        <v>77.383960000000002</v>
      </c>
      <c r="FE10" s="84">
        <v>81.185789999999997</v>
      </c>
      <c r="FF10" s="84">
        <v>84.992739999999998</v>
      </c>
      <c r="FG10" s="84">
        <v>89.138540000000006</v>
      </c>
      <c r="FH10" s="84">
        <v>93.255700000000004</v>
      </c>
      <c r="FI10" s="84">
        <v>97.17989</v>
      </c>
      <c r="FJ10" s="84">
        <v>99.390199999999993</v>
      </c>
      <c r="FK10" s="84">
        <v>101.5805</v>
      </c>
      <c r="FL10" s="84">
        <v>102.7343</v>
      </c>
      <c r="FM10" s="84">
        <v>102.7454</v>
      </c>
      <c r="FN10" s="84">
        <v>102.49250000000001</v>
      </c>
      <c r="FO10" s="84">
        <v>103.1848</v>
      </c>
      <c r="FP10" s="84">
        <v>99.504159999999999</v>
      </c>
      <c r="FQ10" s="84">
        <v>92.22654</v>
      </c>
      <c r="FR10" s="84">
        <v>89.494870000000006</v>
      </c>
      <c r="FS10" s="84">
        <v>87.633309999999994</v>
      </c>
      <c r="FT10" s="84">
        <v>85.107479999999995</v>
      </c>
      <c r="FU10" s="84">
        <v>3.4671249999999998</v>
      </c>
      <c r="FV10" s="85">
        <v>2.552489</v>
      </c>
      <c r="FW10" s="84">
        <v>6.4748799999999995E-2</v>
      </c>
      <c r="FX10">
        <v>1</v>
      </c>
    </row>
    <row r="11" spans="1:180" x14ac:dyDescent="0.2">
      <c r="A11" t="s">
        <v>1</v>
      </c>
      <c r="B11" t="s">
        <v>1</v>
      </c>
      <c r="C11" t="s">
        <v>199</v>
      </c>
      <c r="D11" t="s">
        <v>1</v>
      </c>
      <c r="E11" s="34">
        <v>44058</v>
      </c>
      <c r="F11">
        <v>279</v>
      </c>
      <c r="G11" s="39">
        <v>303</v>
      </c>
      <c r="H11" s="84">
        <v>71.504999999999995</v>
      </c>
      <c r="I11" s="84">
        <v>270.45960000000002</v>
      </c>
      <c r="J11" s="84">
        <v>266.91989999999998</v>
      </c>
      <c r="K11" s="84">
        <v>263.85660000000001</v>
      </c>
      <c r="L11" s="84">
        <v>262.71039999999999</v>
      </c>
      <c r="M11" s="84">
        <v>264.38229999999999</v>
      </c>
      <c r="N11" s="84">
        <v>269.6454</v>
      </c>
      <c r="O11" s="84">
        <v>270.62479999999999</v>
      </c>
      <c r="P11" s="84">
        <v>269.64640000000003</v>
      </c>
      <c r="Q11" s="84">
        <v>270.53879999999998</v>
      </c>
      <c r="R11" s="84">
        <v>268.84980000000002</v>
      </c>
      <c r="S11" s="84">
        <v>267.30250000000001</v>
      </c>
      <c r="T11" s="84">
        <v>264.0727</v>
      </c>
      <c r="U11" s="84">
        <v>259.30329999999998</v>
      </c>
      <c r="V11" s="84">
        <v>256.22500000000002</v>
      </c>
      <c r="W11" s="84">
        <v>250.2723</v>
      </c>
      <c r="X11" s="84">
        <v>249.9813</v>
      </c>
      <c r="Y11" s="84">
        <v>250.40700000000001</v>
      </c>
      <c r="Z11" s="84">
        <v>251.62610000000001</v>
      </c>
      <c r="AA11" s="84">
        <v>251.70179999999999</v>
      </c>
      <c r="AB11" s="84">
        <v>251.22540000000001</v>
      </c>
      <c r="AC11" s="84">
        <v>250.21469999999999</v>
      </c>
      <c r="AD11" s="84">
        <v>246.5318</v>
      </c>
      <c r="AE11" s="84">
        <v>244.64920000000001</v>
      </c>
      <c r="AF11" s="84">
        <v>244.18729999999999</v>
      </c>
      <c r="AG11" s="84">
        <v>33.59769</v>
      </c>
      <c r="AH11" s="84">
        <v>25.766639999999999</v>
      </c>
      <c r="AI11" s="84">
        <v>19.373950000000001</v>
      </c>
      <c r="AJ11" s="84">
        <v>19.673660000000002</v>
      </c>
      <c r="AK11" s="84">
        <v>19.876940000000001</v>
      </c>
      <c r="AL11" s="84">
        <v>20.902170000000002</v>
      </c>
      <c r="AM11" s="84">
        <v>16.03314</v>
      </c>
      <c r="AN11" s="84">
        <v>9.1408020000000008</v>
      </c>
      <c r="AO11" s="84">
        <v>10.149089999999999</v>
      </c>
      <c r="AP11" s="84">
        <v>11.4034</v>
      </c>
      <c r="AQ11" s="84">
        <v>10.28457</v>
      </c>
      <c r="AR11" s="84">
        <v>10.748659999999999</v>
      </c>
      <c r="AS11" s="84">
        <v>8.2295239999999996</v>
      </c>
      <c r="AT11" s="84">
        <v>6.7340809999999998</v>
      </c>
      <c r="AU11" s="84">
        <v>1.6740010000000001</v>
      </c>
      <c r="AV11" s="84">
        <v>95.32235</v>
      </c>
      <c r="AW11" s="84">
        <v>161.5574</v>
      </c>
      <c r="AX11" s="84">
        <v>166.6534</v>
      </c>
      <c r="AY11" s="84">
        <v>166.0711</v>
      </c>
      <c r="AZ11" s="84">
        <v>167.87450000000001</v>
      </c>
      <c r="BA11" s="84">
        <v>161.761</v>
      </c>
      <c r="BB11" s="84">
        <v>127.0549</v>
      </c>
      <c r="BC11" s="84">
        <v>61.136690000000002</v>
      </c>
      <c r="BD11" s="84">
        <v>33.197850000000003</v>
      </c>
      <c r="BE11" s="84">
        <v>34.963470000000001</v>
      </c>
      <c r="BF11" s="84">
        <v>27.058630000000001</v>
      </c>
      <c r="BG11" s="84">
        <v>20.451360000000001</v>
      </c>
      <c r="BH11" s="84">
        <v>20.527940000000001</v>
      </c>
      <c r="BI11" s="84">
        <v>20.674420000000001</v>
      </c>
      <c r="BJ11" s="84">
        <v>21.748619999999999</v>
      </c>
      <c r="BK11" s="84">
        <v>17.087730000000001</v>
      </c>
      <c r="BL11" s="84">
        <v>10.254530000000001</v>
      </c>
      <c r="BM11" s="84">
        <v>11.153409999999999</v>
      </c>
      <c r="BN11" s="84">
        <v>12.521929999999999</v>
      </c>
      <c r="BO11" s="84">
        <v>11.471550000000001</v>
      </c>
      <c r="BP11" s="84">
        <v>11.99569</v>
      </c>
      <c r="BQ11" s="84">
        <v>9.6099119999999996</v>
      </c>
      <c r="BR11" s="84">
        <v>8.26492</v>
      </c>
      <c r="BS11" s="84">
        <v>3.4670580000000002</v>
      </c>
      <c r="BT11" s="84">
        <v>96.851860000000002</v>
      </c>
      <c r="BU11" s="84">
        <v>163.1978</v>
      </c>
      <c r="BV11" s="84">
        <v>168.2242</v>
      </c>
      <c r="BW11" s="84">
        <v>167.65190000000001</v>
      </c>
      <c r="BX11" s="84">
        <v>169.31569999999999</v>
      </c>
      <c r="BY11" s="84">
        <v>163.2294</v>
      </c>
      <c r="BZ11" s="84">
        <v>128.54509999999999</v>
      </c>
      <c r="CA11" s="84">
        <v>62.678100000000001</v>
      </c>
      <c r="CB11" s="84">
        <v>34.733649999999997</v>
      </c>
      <c r="CC11" s="84">
        <v>35.909399999999998</v>
      </c>
      <c r="CD11" s="84">
        <v>27.95346</v>
      </c>
      <c r="CE11" s="84">
        <v>21.197559999999999</v>
      </c>
      <c r="CF11" s="84">
        <v>21.119610000000002</v>
      </c>
      <c r="CG11" s="84">
        <v>21.226759999999999</v>
      </c>
      <c r="CH11" s="84">
        <v>22.334859999999999</v>
      </c>
      <c r="CI11" s="84">
        <v>17.81814</v>
      </c>
      <c r="CJ11" s="84">
        <v>11.0259</v>
      </c>
      <c r="CK11" s="84">
        <v>11.848990000000001</v>
      </c>
      <c r="CL11" s="84">
        <v>13.296620000000001</v>
      </c>
      <c r="CM11" s="84">
        <v>12.29365</v>
      </c>
      <c r="CN11" s="84">
        <v>12.85938</v>
      </c>
      <c r="CO11" s="84">
        <v>10.56596</v>
      </c>
      <c r="CP11" s="84">
        <v>9.3251749999999998</v>
      </c>
      <c r="CQ11" s="84">
        <v>4.7089230000000004</v>
      </c>
      <c r="CR11" s="84">
        <v>97.911190000000005</v>
      </c>
      <c r="CS11" s="84">
        <v>164.3339</v>
      </c>
      <c r="CT11" s="84">
        <v>169.31219999999999</v>
      </c>
      <c r="CU11" s="84">
        <v>168.7467</v>
      </c>
      <c r="CV11" s="84">
        <v>170.31389999999999</v>
      </c>
      <c r="CW11" s="84">
        <v>164.24639999999999</v>
      </c>
      <c r="CX11" s="84">
        <v>129.57730000000001</v>
      </c>
      <c r="CY11" s="84">
        <v>63.74568</v>
      </c>
      <c r="CZ11" s="84">
        <v>35.797350000000002</v>
      </c>
      <c r="DA11" s="84">
        <v>36.855330000000002</v>
      </c>
      <c r="DB11" s="84">
        <v>28.848279999999999</v>
      </c>
      <c r="DC11" s="84">
        <v>21.943770000000001</v>
      </c>
      <c r="DD11" s="84">
        <v>21.711279999999999</v>
      </c>
      <c r="DE11" s="84">
        <v>21.77909</v>
      </c>
      <c r="DF11" s="84">
        <v>22.921099999999999</v>
      </c>
      <c r="DG11" s="84">
        <v>18.548539999999999</v>
      </c>
      <c r="DH11" s="84">
        <v>11.797269999999999</v>
      </c>
      <c r="DI11" s="84">
        <v>12.54458</v>
      </c>
      <c r="DJ11" s="84">
        <v>14.07131</v>
      </c>
      <c r="DK11" s="84">
        <v>13.115740000000001</v>
      </c>
      <c r="DL11" s="84">
        <v>13.72307</v>
      </c>
      <c r="DM11" s="84">
        <v>11.522019999999999</v>
      </c>
      <c r="DN11" s="84">
        <v>10.385429999999999</v>
      </c>
      <c r="DO11" s="84">
        <v>5.9507890000000003</v>
      </c>
      <c r="DP11" s="84">
        <v>98.970529999999997</v>
      </c>
      <c r="DQ11" s="84">
        <v>165.47</v>
      </c>
      <c r="DR11" s="84">
        <v>170.40010000000001</v>
      </c>
      <c r="DS11" s="84">
        <v>169.8415</v>
      </c>
      <c r="DT11" s="84">
        <v>171.31219999999999</v>
      </c>
      <c r="DU11" s="84">
        <v>165.26339999999999</v>
      </c>
      <c r="DV11" s="84">
        <v>130.60939999999999</v>
      </c>
      <c r="DW11" s="84">
        <v>64.81326</v>
      </c>
      <c r="DX11" s="84">
        <v>36.861049999999999</v>
      </c>
      <c r="DY11" s="84">
        <v>38.2211</v>
      </c>
      <c r="DZ11" s="84">
        <v>30.140270000000001</v>
      </c>
      <c r="EA11" s="84">
        <v>23.021170000000001</v>
      </c>
      <c r="EB11" s="84">
        <v>22.565560000000001</v>
      </c>
      <c r="EC11" s="84">
        <v>22.57657</v>
      </c>
      <c r="ED11" s="84">
        <v>23.76754</v>
      </c>
      <c r="EE11" s="84">
        <v>19.60313</v>
      </c>
      <c r="EF11" s="84">
        <v>12.911</v>
      </c>
      <c r="EG11" s="84">
        <v>13.54889</v>
      </c>
      <c r="EH11" s="84">
        <v>15.18984</v>
      </c>
      <c r="EI11" s="84">
        <v>14.302720000000001</v>
      </c>
      <c r="EJ11" s="84">
        <v>14.9701</v>
      </c>
      <c r="EK11" s="84">
        <v>12.9024</v>
      </c>
      <c r="EL11" s="84">
        <v>11.916270000000001</v>
      </c>
      <c r="EM11" s="84">
        <v>7.7438450000000003</v>
      </c>
      <c r="EN11" s="84">
        <v>100.5</v>
      </c>
      <c r="EO11" s="84">
        <v>167.1104</v>
      </c>
      <c r="EP11" s="84">
        <v>171.971</v>
      </c>
      <c r="EQ11" s="84">
        <v>171.4222</v>
      </c>
      <c r="ER11" s="84">
        <v>172.7534</v>
      </c>
      <c r="ES11" s="84">
        <v>166.73169999999999</v>
      </c>
      <c r="ET11" s="84">
        <v>132.09970000000001</v>
      </c>
      <c r="EU11" s="84">
        <v>66.354669999999999</v>
      </c>
      <c r="EV11" s="84">
        <v>38.396859999999997</v>
      </c>
      <c r="EW11" s="84">
        <v>83.312830000000005</v>
      </c>
      <c r="EX11" s="84">
        <v>81.947400000000002</v>
      </c>
      <c r="EY11" s="84">
        <v>80.691569999999999</v>
      </c>
      <c r="EZ11" s="84">
        <v>79.42886</v>
      </c>
      <c r="FA11" s="84">
        <v>77.609530000000007</v>
      </c>
      <c r="FB11" s="84">
        <v>76.495750000000001</v>
      </c>
      <c r="FC11" s="84">
        <v>75.830309999999997</v>
      </c>
      <c r="FD11" s="84">
        <v>79.637510000000006</v>
      </c>
      <c r="FE11" s="84">
        <v>84.69896</v>
      </c>
      <c r="FF11" s="84">
        <v>88.913349999999994</v>
      </c>
      <c r="FG11" s="84">
        <v>92.468369999999993</v>
      </c>
      <c r="FH11" s="84">
        <v>96.089039999999997</v>
      </c>
      <c r="FI11" s="84">
        <v>99.526880000000006</v>
      </c>
      <c r="FJ11" s="84">
        <v>101.7013</v>
      </c>
      <c r="FK11" s="84">
        <v>102.9136</v>
      </c>
      <c r="FL11" s="84">
        <v>102.73269999999999</v>
      </c>
      <c r="FM11" s="84">
        <v>105.8147</v>
      </c>
      <c r="FN11" s="84">
        <v>104.1169</v>
      </c>
      <c r="FO11" s="84">
        <v>101.0758</v>
      </c>
      <c r="FP11" s="84">
        <v>97.896259999999998</v>
      </c>
      <c r="FQ11" s="84">
        <v>90.682220000000001</v>
      </c>
      <c r="FR11" s="84">
        <v>88.564059999999998</v>
      </c>
      <c r="FS11" s="84">
        <v>86.680809999999994</v>
      </c>
      <c r="FT11" s="84">
        <v>84.473349999999996</v>
      </c>
      <c r="FU11" s="84">
        <v>2.2838099999999999</v>
      </c>
      <c r="FV11" s="85">
        <v>2.388287</v>
      </c>
      <c r="FW11" s="84">
        <v>7.4933799999999995E-2</v>
      </c>
      <c r="FX11">
        <v>1</v>
      </c>
    </row>
    <row r="12" spans="1:180" x14ac:dyDescent="0.2">
      <c r="A12" t="s">
        <v>1</v>
      </c>
      <c r="B12" t="s">
        <v>1</v>
      </c>
      <c r="C12" t="s">
        <v>199</v>
      </c>
      <c r="D12" t="s">
        <v>1</v>
      </c>
      <c r="E12" s="34">
        <v>44059</v>
      </c>
      <c r="F12">
        <v>283</v>
      </c>
      <c r="G12" s="39">
        <v>303</v>
      </c>
      <c r="H12" s="84">
        <v>74.006</v>
      </c>
      <c r="I12" s="84">
        <v>247.97059999999999</v>
      </c>
      <c r="J12" s="84">
        <v>244.4785</v>
      </c>
      <c r="K12" s="84">
        <v>241.9581</v>
      </c>
      <c r="L12" s="84">
        <v>241.2473</v>
      </c>
      <c r="M12" s="84">
        <v>241.1437</v>
      </c>
      <c r="N12" s="84">
        <v>239.7672</v>
      </c>
      <c r="O12" s="84">
        <v>238.548</v>
      </c>
      <c r="P12" s="84">
        <v>237.71039999999999</v>
      </c>
      <c r="Q12" s="84">
        <v>238.63679999999999</v>
      </c>
      <c r="R12" s="84">
        <v>238.3117</v>
      </c>
      <c r="S12" s="84">
        <v>239.07419999999999</v>
      </c>
      <c r="T12" s="84">
        <v>239.2998</v>
      </c>
      <c r="U12" s="84">
        <v>239.3116</v>
      </c>
      <c r="V12" s="84">
        <v>239.10830000000001</v>
      </c>
      <c r="W12" s="84">
        <v>235.5292</v>
      </c>
      <c r="X12" s="84">
        <v>236.27209999999999</v>
      </c>
      <c r="Y12" s="84">
        <v>237.21029999999999</v>
      </c>
      <c r="Z12" s="84">
        <v>238.15100000000001</v>
      </c>
      <c r="AA12" s="84">
        <v>241.37139999999999</v>
      </c>
      <c r="AB12" s="84">
        <v>242.28030000000001</v>
      </c>
      <c r="AC12" s="84">
        <v>237.93729999999999</v>
      </c>
      <c r="AD12" s="84">
        <v>235.52869999999999</v>
      </c>
      <c r="AE12" s="84">
        <v>235.9091</v>
      </c>
      <c r="AF12" s="84">
        <v>238.35939999999999</v>
      </c>
      <c r="AG12" s="84">
        <v>17.893329999999999</v>
      </c>
      <c r="AH12" s="84">
        <v>10.28337</v>
      </c>
      <c r="AI12" s="84">
        <v>8.9047889999999992</v>
      </c>
      <c r="AJ12" s="84">
        <v>13.3162</v>
      </c>
      <c r="AK12" s="84">
        <v>8.6920129999999993</v>
      </c>
      <c r="AL12" s="84">
        <v>8.9456699999999998</v>
      </c>
      <c r="AM12" s="84">
        <v>4.663538</v>
      </c>
      <c r="AN12" s="84">
        <v>-1.0376970000000001</v>
      </c>
      <c r="AO12" s="84">
        <v>0.26435310000000001</v>
      </c>
      <c r="AP12" s="84">
        <v>1.3292440000000001</v>
      </c>
      <c r="AQ12" s="84">
        <v>4.2078530000000001</v>
      </c>
      <c r="AR12" s="84">
        <v>-4.3570260000000003</v>
      </c>
      <c r="AS12" s="84">
        <v>-6.2744660000000003</v>
      </c>
      <c r="AT12" s="84">
        <v>-4.9511289999999999</v>
      </c>
      <c r="AU12" s="84">
        <v>-6.912191</v>
      </c>
      <c r="AV12" s="84">
        <v>-2.3893010000000001</v>
      </c>
      <c r="AW12" s="84">
        <v>2.0005760000000001</v>
      </c>
      <c r="AX12" s="84">
        <v>3.6213869999999999</v>
      </c>
      <c r="AY12" s="84">
        <v>56.071950000000001</v>
      </c>
      <c r="AZ12" s="84">
        <v>147.6926</v>
      </c>
      <c r="BA12" s="84">
        <v>109.4821</v>
      </c>
      <c r="BB12" s="84">
        <v>60.354819999999997</v>
      </c>
      <c r="BC12" s="84">
        <v>41.586599999999997</v>
      </c>
      <c r="BD12" s="84">
        <v>35.847729999999999</v>
      </c>
      <c r="BE12" s="84">
        <v>19.04936</v>
      </c>
      <c r="BF12" s="84">
        <v>11.394030000000001</v>
      </c>
      <c r="BG12" s="84">
        <v>9.8995610000000003</v>
      </c>
      <c r="BH12" s="84">
        <v>14.191079999999999</v>
      </c>
      <c r="BI12" s="84">
        <v>9.5170089999999998</v>
      </c>
      <c r="BJ12" s="84">
        <v>9.8001559999999994</v>
      </c>
      <c r="BK12" s="84">
        <v>5.7396149999999997</v>
      </c>
      <c r="BL12" s="84">
        <v>8.91763E-2</v>
      </c>
      <c r="BM12" s="84">
        <v>1.2408239999999999</v>
      </c>
      <c r="BN12" s="84">
        <v>2.4451839999999998</v>
      </c>
      <c r="BO12" s="84">
        <v>5.3329409999999999</v>
      </c>
      <c r="BP12" s="84">
        <v>-3.1799819999999999</v>
      </c>
      <c r="BQ12" s="84">
        <v>-4.908201</v>
      </c>
      <c r="BR12" s="84">
        <v>-3.4008639999999999</v>
      </c>
      <c r="BS12" s="84">
        <v>-5.1618110000000001</v>
      </c>
      <c r="BT12" s="84">
        <v>-0.80561669999999996</v>
      </c>
      <c r="BU12" s="84">
        <v>3.649076</v>
      </c>
      <c r="BV12" s="84">
        <v>5.1426319999999999</v>
      </c>
      <c r="BW12" s="84">
        <v>57.589649999999999</v>
      </c>
      <c r="BX12" s="84">
        <v>149.0077</v>
      </c>
      <c r="BY12" s="84">
        <v>112.4791</v>
      </c>
      <c r="BZ12" s="84">
        <v>63.828510000000001</v>
      </c>
      <c r="CA12" s="84">
        <v>45.075270000000003</v>
      </c>
      <c r="CB12" s="84">
        <v>39.341270000000002</v>
      </c>
      <c r="CC12" s="84">
        <v>19.850020000000001</v>
      </c>
      <c r="CD12" s="84">
        <v>12.163270000000001</v>
      </c>
      <c r="CE12" s="84">
        <v>10.58854</v>
      </c>
      <c r="CF12" s="84">
        <v>14.79702</v>
      </c>
      <c r="CG12" s="84">
        <v>10.0884</v>
      </c>
      <c r="CH12" s="84">
        <v>10.391970000000001</v>
      </c>
      <c r="CI12" s="84">
        <v>6.4849019999999999</v>
      </c>
      <c r="CJ12" s="84">
        <v>0.86964560000000002</v>
      </c>
      <c r="CK12" s="84">
        <v>1.9171240000000001</v>
      </c>
      <c r="CL12" s="84">
        <v>3.2180800000000001</v>
      </c>
      <c r="CM12" s="84">
        <v>6.1121720000000002</v>
      </c>
      <c r="CN12" s="84">
        <v>-2.3647640000000001</v>
      </c>
      <c r="CO12" s="84">
        <v>-3.9619309999999999</v>
      </c>
      <c r="CP12" s="84">
        <v>-2.3271549999999999</v>
      </c>
      <c r="CQ12" s="84">
        <v>-3.949503</v>
      </c>
      <c r="CR12" s="84">
        <v>0.29123840000000001</v>
      </c>
      <c r="CS12" s="84">
        <v>4.7908210000000002</v>
      </c>
      <c r="CT12" s="84">
        <v>6.1962419999999998</v>
      </c>
      <c r="CU12" s="84">
        <v>58.640810000000002</v>
      </c>
      <c r="CV12" s="84">
        <v>149.9186</v>
      </c>
      <c r="CW12" s="84">
        <v>114.5548</v>
      </c>
      <c r="CX12" s="84">
        <v>66.234380000000002</v>
      </c>
      <c r="CY12" s="84">
        <v>47.491509999999998</v>
      </c>
      <c r="CZ12" s="84">
        <v>41.76088</v>
      </c>
      <c r="DA12" s="84">
        <v>20.650690000000001</v>
      </c>
      <c r="DB12" s="84">
        <v>12.932510000000001</v>
      </c>
      <c r="DC12" s="84">
        <v>11.277509999999999</v>
      </c>
      <c r="DD12" s="84">
        <v>15.40297</v>
      </c>
      <c r="DE12" s="84">
        <v>10.659789999999999</v>
      </c>
      <c r="DF12" s="84">
        <v>10.983779999999999</v>
      </c>
      <c r="DG12" s="84">
        <v>7.2301900000000003</v>
      </c>
      <c r="DH12" s="84">
        <v>1.650115</v>
      </c>
      <c r="DI12" s="84">
        <v>2.5934249999999999</v>
      </c>
      <c r="DJ12" s="84">
        <v>3.990977</v>
      </c>
      <c r="DK12" s="84">
        <v>6.8914039999999996</v>
      </c>
      <c r="DL12" s="84">
        <v>-1.549547</v>
      </c>
      <c r="DM12" s="84">
        <v>-3.01566</v>
      </c>
      <c r="DN12" s="84">
        <v>-1.2534460000000001</v>
      </c>
      <c r="DO12" s="84">
        <v>-2.7371949999999998</v>
      </c>
      <c r="DP12" s="84">
        <v>1.388093</v>
      </c>
      <c r="DQ12" s="84">
        <v>5.9325669999999997</v>
      </c>
      <c r="DR12" s="84">
        <v>7.2498519999999997</v>
      </c>
      <c r="DS12" s="84">
        <v>59.691969999999998</v>
      </c>
      <c r="DT12" s="84">
        <v>150.8295</v>
      </c>
      <c r="DU12" s="84">
        <v>116.6306</v>
      </c>
      <c r="DV12" s="84">
        <v>68.640249999999995</v>
      </c>
      <c r="DW12" s="84">
        <v>49.90775</v>
      </c>
      <c r="DX12" s="84">
        <v>44.180489999999999</v>
      </c>
      <c r="DY12" s="84">
        <v>21.806719999999999</v>
      </c>
      <c r="DZ12" s="84">
        <v>14.04316</v>
      </c>
      <c r="EA12" s="84">
        <v>12.27229</v>
      </c>
      <c r="EB12" s="84">
        <v>16.277850000000001</v>
      </c>
      <c r="EC12" s="84">
        <v>11.484780000000001</v>
      </c>
      <c r="ED12" s="84">
        <v>11.83827</v>
      </c>
      <c r="EE12" s="84">
        <v>8.3062670000000001</v>
      </c>
      <c r="EF12" s="84">
        <v>2.7769889999999999</v>
      </c>
      <c r="EG12" s="84">
        <v>3.569896</v>
      </c>
      <c r="EH12" s="84">
        <v>5.1069170000000002</v>
      </c>
      <c r="EI12" s="84">
        <v>8.0164910000000003</v>
      </c>
      <c r="EJ12" s="84">
        <v>-0.37250319999999998</v>
      </c>
      <c r="EK12" s="84">
        <v>-1.6493949999999999</v>
      </c>
      <c r="EL12" s="84">
        <v>0.29681960000000002</v>
      </c>
      <c r="EM12" s="84">
        <v>-0.98681509999999995</v>
      </c>
      <c r="EN12" s="84">
        <v>2.971778</v>
      </c>
      <c r="EO12" s="84">
        <v>7.5810659999999999</v>
      </c>
      <c r="EP12" s="84">
        <v>8.7710980000000003</v>
      </c>
      <c r="EQ12" s="84">
        <v>61.209679999999999</v>
      </c>
      <c r="ER12" s="84">
        <v>152.1446</v>
      </c>
      <c r="ES12" s="84">
        <v>119.6276</v>
      </c>
      <c r="ET12" s="84">
        <v>72.113950000000003</v>
      </c>
      <c r="EU12" s="84">
        <v>53.396419999999999</v>
      </c>
      <c r="EV12" s="84">
        <v>47.674030000000002</v>
      </c>
      <c r="EW12" s="84">
        <v>83.33372</v>
      </c>
      <c r="EX12" s="84">
        <v>82.822360000000003</v>
      </c>
      <c r="EY12" s="84">
        <v>81.182040000000001</v>
      </c>
      <c r="EZ12" s="84">
        <v>80.444800000000001</v>
      </c>
      <c r="FA12" s="84">
        <v>80.200159999999997</v>
      </c>
      <c r="FB12" s="84">
        <v>80.221940000000004</v>
      </c>
      <c r="FC12" s="84">
        <v>79.610410000000002</v>
      </c>
      <c r="FD12" s="84">
        <v>81.335430000000002</v>
      </c>
      <c r="FE12" s="84">
        <v>84.585599999999999</v>
      </c>
      <c r="FF12" s="84">
        <v>87.531760000000006</v>
      </c>
      <c r="FG12" s="84">
        <v>91.114249999999998</v>
      </c>
      <c r="FH12" s="84">
        <v>95.425420000000003</v>
      </c>
      <c r="FI12" s="84">
        <v>98.474189999999993</v>
      </c>
      <c r="FJ12" s="84">
        <v>100.46040000000001</v>
      </c>
      <c r="FK12" s="84">
        <v>101.4218</v>
      </c>
      <c r="FL12" s="84">
        <v>102.6621</v>
      </c>
      <c r="FM12" s="84">
        <v>102.6707</v>
      </c>
      <c r="FN12" s="84">
        <v>101.7307</v>
      </c>
      <c r="FO12" s="84">
        <v>100.279</v>
      </c>
      <c r="FP12" s="84">
        <v>96.84151</v>
      </c>
      <c r="FQ12" s="84">
        <v>90.372240000000005</v>
      </c>
      <c r="FR12" s="84">
        <v>88.456209999999999</v>
      </c>
      <c r="FS12" s="84">
        <v>86.676469999999995</v>
      </c>
      <c r="FT12" s="84">
        <v>85.738680000000002</v>
      </c>
      <c r="FU12" s="84">
        <v>1.6121099999999999</v>
      </c>
      <c r="FV12" s="85">
        <v>2.0100539999999998</v>
      </c>
      <c r="FW12" s="84">
        <v>7.3480599999999993E-2</v>
      </c>
      <c r="FX12">
        <v>1</v>
      </c>
    </row>
    <row r="13" spans="1:180" x14ac:dyDescent="0.2">
      <c r="A13" t="s">
        <v>1</v>
      </c>
      <c r="B13" t="s">
        <v>1</v>
      </c>
      <c r="C13" t="s">
        <v>199</v>
      </c>
      <c r="D13" t="s">
        <v>1</v>
      </c>
      <c r="E13" s="34">
        <v>44060</v>
      </c>
      <c r="F13">
        <v>293</v>
      </c>
      <c r="G13" s="39">
        <v>303</v>
      </c>
      <c r="H13" s="84">
        <v>74.700999999999993</v>
      </c>
      <c r="I13" s="84">
        <v>249.8794</v>
      </c>
      <c r="J13" s="84">
        <v>249.23220000000001</v>
      </c>
      <c r="K13" s="84">
        <v>249.7097</v>
      </c>
      <c r="L13" s="84">
        <v>253.672</v>
      </c>
      <c r="M13" s="84">
        <v>262.42840000000001</v>
      </c>
      <c r="N13" s="84">
        <v>278.10039999999998</v>
      </c>
      <c r="O13" s="84">
        <v>294.99610000000001</v>
      </c>
      <c r="P13" s="84">
        <v>307.1309</v>
      </c>
      <c r="Q13" s="84">
        <v>310.21949999999998</v>
      </c>
      <c r="R13" s="84">
        <v>310.38459999999998</v>
      </c>
      <c r="S13" s="84">
        <v>313.52519999999998</v>
      </c>
      <c r="T13" s="84">
        <v>310.2826</v>
      </c>
      <c r="U13" s="84">
        <v>309.39699999999999</v>
      </c>
      <c r="V13" s="84">
        <v>305.54840000000002</v>
      </c>
      <c r="W13" s="84">
        <v>298.72629999999998</v>
      </c>
      <c r="X13" s="84">
        <v>285.57369999999997</v>
      </c>
      <c r="Y13" s="84">
        <v>280.56650000000002</v>
      </c>
      <c r="Z13" s="84">
        <v>279.05509999999998</v>
      </c>
      <c r="AA13" s="84">
        <v>281.8775</v>
      </c>
      <c r="AB13" s="84">
        <v>287.13150000000002</v>
      </c>
      <c r="AC13" s="84">
        <v>288.86169999999998</v>
      </c>
      <c r="AD13" s="84">
        <v>292.79610000000002</v>
      </c>
      <c r="AE13" s="84">
        <v>294.53089999999997</v>
      </c>
      <c r="AF13" s="84">
        <v>293.12139999999999</v>
      </c>
      <c r="AG13" s="84">
        <v>38.018650000000001</v>
      </c>
      <c r="AH13" s="84">
        <v>34.516919999999999</v>
      </c>
      <c r="AI13" s="84">
        <v>20.511780000000002</v>
      </c>
      <c r="AJ13" s="84">
        <v>8.4406549999999996</v>
      </c>
      <c r="AK13" s="84">
        <v>7.589054</v>
      </c>
      <c r="AL13" s="84">
        <v>2.989735</v>
      </c>
      <c r="AM13" s="84">
        <v>4.7022750000000002</v>
      </c>
      <c r="AN13" s="84">
        <v>9.4180879999999991</v>
      </c>
      <c r="AO13" s="84">
        <v>13.91724</v>
      </c>
      <c r="AP13" s="84">
        <v>8.9531670000000005</v>
      </c>
      <c r="AQ13" s="84">
        <v>4.2011349999999998</v>
      </c>
      <c r="AR13" s="84">
        <v>4.6544299999999996</v>
      </c>
      <c r="AS13" s="84">
        <v>2.041388</v>
      </c>
      <c r="AT13" s="84">
        <v>1.6091610000000001</v>
      </c>
      <c r="AU13" s="84">
        <v>15.45011</v>
      </c>
      <c r="AV13" s="84">
        <v>107.3509</v>
      </c>
      <c r="AW13" s="84">
        <v>186.01570000000001</v>
      </c>
      <c r="AX13" s="84">
        <v>188.49789999999999</v>
      </c>
      <c r="AY13" s="84">
        <v>191.97229999999999</v>
      </c>
      <c r="AZ13" s="84">
        <v>194.14089999999999</v>
      </c>
      <c r="BA13" s="84">
        <v>137.31270000000001</v>
      </c>
      <c r="BB13" s="84">
        <v>89.781880000000001</v>
      </c>
      <c r="BC13" s="84">
        <v>56.552280000000003</v>
      </c>
      <c r="BD13" s="84">
        <v>32.658700000000003</v>
      </c>
      <c r="BE13" s="84">
        <v>39.109580000000001</v>
      </c>
      <c r="BF13" s="84">
        <v>35.569560000000003</v>
      </c>
      <c r="BG13" s="84">
        <v>21.560669999999998</v>
      </c>
      <c r="BH13" s="84">
        <v>9.4554790000000004</v>
      </c>
      <c r="BI13" s="84">
        <v>8.5919989999999995</v>
      </c>
      <c r="BJ13" s="84">
        <v>4.1551220000000004</v>
      </c>
      <c r="BK13" s="84">
        <v>5.6592370000000001</v>
      </c>
      <c r="BL13" s="84">
        <v>10.456379999999999</v>
      </c>
      <c r="BM13" s="84">
        <v>14.9933</v>
      </c>
      <c r="BN13" s="84">
        <v>10.089079999999999</v>
      </c>
      <c r="BO13" s="84">
        <v>5.3267550000000004</v>
      </c>
      <c r="BP13" s="84">
        <v>5.8393509999999997</v>
      </c>
      <c r="BQ13" s="84">
        <v>3.2422949999999999</v>
      </c>
      <c r="BR13" s="84">
        <v>2.8316970000000001</v>
      </c>
      <c r="BS13" s="84">
        <v>16.650410000000001</v>
      </c>
      <c r="BT13" s="84">
        <v>108.4704</v>
      </c>
      <c r="BU13" s="84">
        <v>187.12899999999999</v>
      </c>
      <c r="BV13" s="84">
        <v>189.60589999999999</v>
      </c>
      <c r="BW13" s="84">
        <v>193.09819999999999</v>
      </c>
      <c r="BX13" s="84">
        <v>195.32230000000001</v>
      </c>
      <c r="BY13" s="84">
        <v>138.4975</v>
      </c>
      <c r="BZ13" s="84">
        <v>90.954729999999998</v>
      </c>
      <c r="CA13" s="84">
        <v>57.779290000000003</v>
      </c>
      <c r="CB13" s="84">
        <v>33.942659999999997</v>
      </c>
      <c r="CC13" s="84">
        <v>39.865160000000003</v>
      </c>
      <c r="CD13" s="84">
        <v>36.29862</v>
      </c>
      <c r="CE13" s="84">
        <v>22.287130000000001</v>
      </c>
      <c r="CF13" s="84">
        <v>10.158340000000001</v>
      </c>
      <c r="CG13" s="84">
        <v>9.2866359999999997</v>
      </c>
      <c r="CH13" s="84">
        <v>4.9622650000000004</v>
      </c>
      <c r="CI13" s="84">
        <v>6.3220260000000001</v>
      </c>
      <c r="CJ13" s="84">
        <v>11.1755</v>
      </c>
      <c r="CK13" s="84">
        <v>15.738569999999999</v>
      </c>
      <c r="CL13" s="84">
        <v>10.87581</v>
      </c>
      <c r="CM13" s="84">
        <v>6.1063559999999999</v>
      </c>
      <c r="CN13" s="84">
        <v>6.6600229999999998</v>
      </c>
      <c r="CO13" s="84">
        <v>4.074039</v>
      </c>
      <c r="CP13" s="84">
        <v>3.6784219999999999</v>
      </c>
      <c r="CQ13" s="84">
        <v>17.481719999999999</v>
      </c>
      <c r="CR13" s="84">
        <v>109.2458</v>
      </c>
      <c r="CS13" s="84">
        <v>187.90010000000001</v>
      </c>
      <c r="CT13" s="84">
        <v>190.3733</v>
      </c>
      <c r="CU13" s="84">
        <v>193.87799999999999</v>
      </c>
      <c r="CV13" s="84">
        <v>196.1405</v>
      </c>
      <c r="CW13" s="84">
        <v>139.31800000000001</v>
      </c>
      <c r="CX13" s="84">
        <v>91.767039999999994</v>
      </c>
      <c r="CY13" s="84">
        <v>58.62912</v>
      </c>
      <c r="CZ13" s="84">
        <v>34.831919999999997</v>
      </c>
      <c r="DA13" s="84">
        <v>40.620739999999998</v>
      </c>
      <c r="DB13" s="84">
        <v>37.027679999999997</v>
      </c>
      <c r="DC13" s="84">
        <v>23.013590000000001</v>
      </c>
      <c r="DD13" s="84">
        <v>10.86121</v>
      </c>
      <c r="DE13" s="84">
        <v>9.9812740000000009</v>
      </c>
      <c r="DF13" s="84">
        <v>5.7694080000000003</v>
      </c>
      <c r="DG13" s="84">
        <v>6.9848150000000002</v>
      </c>
      <c r="DH13" s="84">
        <v>11.89462</v>
      </c>
      <c r="DI13" s="84">
        <v>16.48385</v>
      </c>
      <c r="DJ13" s="84">
        <v>11.66254</v>
      </c>
      <c r="DK13" s="84">
        <v>6.8859570000000003</v>
      </c>
      <c r="DL13" s="84">
        <v>7.480696</v>
      </c>
      <c r="DM13" s="84">
        <v>4.9057829999999996</v>
      </c>
      <c r="DN13" s="84">
        <v>4.5251460000000003</v>
      </c>
      <c r="DO13" s="84">
        <v>18.313040000000001</v>
      </c>
      <c r="DP13" s="84">
        <v>110.02119999999999</v>
      </c>
      <c r="DQ13" s="84">
        <v>188.6712</v>
      </c>
      <c r="DR13" s="84">
        <v>191.14060000000001</v>
      </c>
      <c r="DS13" s="84">
        <v>194.65780000000001</v>
      </c>
      <c r="DT13" s="84">
        <v>196.9588</v>
      </c>
      <c r="DU13" s="84">
        <v>140.1386</v>
      </c>
      <c r="DV13" s="84">
        <v>92.579359999999994</v>
      </c>
      <c r="DW13" s="84">
        <v>59.478940000000001</v>
      </c>
      <c r="DX13" s="84">
        <v>35.72119</v>
      </c>
      <c r="DY13" s="84">
        <v>41.711669999999998</v>
      </c>
      <c r="DZ13" s="84">
        <v>38.08032</v>
      </c>
      <c r="EA13" s="84">
        <v>24.06249</v>
      </c>
      <c r="EB13" s="84">
        <v>11.87603</v>
      </c>
      <c r="EC13" s="84">
        <v>10.984220000000001</v>
      </c>
      <c r="ED13" s="84">
        <v>6.9347940000000001</v>
      </c>
      <c r="EE13" s="84">
        <v>7.9417759999999999</v>
      </c>
      <c r="EF13" s="84">
        <v>12.93291</v>
      </c>
      <c r="EG13" s="84">
        <v>17.559909999999999</v>
      </c>
      <c r="EH13" s="84">
        <v>12.79846</v>
      </c>
      <c r="EI13" s="84">
        <v>8.0115770000000008</v>
      </c>
      <c r="EJ13" s="84">
        <v>8.665616</v>
      </c>
      <c r="EK13" s="84">
        <v>6.1066900000000004</v>
      </c>
      <c r="EL13" s="84">
        <v>5.7476830000000003</v>
      </c>
      <c r="EM13" s="84">
        <v>19.51333</v>
      </c>
      <c r="EN13" s="84">
        <v>111.1407</v>
      </c>
      <c r="EO13" s="84">
        <v>189.78450000000001</v>
      </c>
      <c r="EP13" s="84">
        <v>192.24860000000001</v>
      </c>
      <c r="EQ13" s="84">
        <v>195.78380000000001</v>
      </c>
      <c r="ER13" s="84">
        <v>198.14019999999999</v>
      </c>
      <c r="ES13" s="84">
        <v>141.32339999999999</v>
      </c>
      <c r="ET13" s="84">
        <v>93.752200000000002</v>
      </c>
      <c r="EU13" s="84">
        <v>60.705950000000001</v>
      </c>
      <c r="EV13" s="84">
        <v>37.00515</v>
      </c>
      <c r="EW13" s="84">
        <v>83.486450000000005</v>
      </c>
      <c r="EX13" s="84">
        <v>81.685000000000002</v>
      </c>
      <c r="EY13" s="84">
        <v>80.19923</v>
      </c>
      <c r="EZ13" s="84">
        <v>79.211740000000006</v>
      </c>
      <c r="FA13" s="84">
        <v>78.587270000000004</v>
      </c>
      <c r="FB13" s="84">
        <v>78.031109999999998</v>
      </c>
      <c r="FC13" s="84">
        <v>77.391750000000002</v>
      </c>
      <c r="FD13" s="84">
        <v>79.959270000000004</v>
      </c>
      <c r="FE13" s="84">
        <v>82.502700000000004</v>
      </c>
      <c r="FF13" s="84">
        <v>87.626260000000002</v>
      </c>
      <c r="FG13" s="84">
        <v>91.249600000000001</v>
      </c>
      <c r="FH13" s="84">
        <v>94.332310000000007</v>
      </c>
      <c r="FI13" s="84">
        <v>95.792310000000001</v>
      </c>
      <c r="FJ13" s="84">
        <v>96.724000000000004</v>
      </c>
      <c r="FK13" s="84">
        <v>98.188720000000004</v>
      </c>
      <c r="FL13" s="84">
        <v>97.878569999999996</v>
      </c>
      <c r="FM13" s="84">
        <v>99.748500000000007</v>
      </c>
      <c r="FN13" s="84">
        <v>97.735439999999997</v>
      </c>
      <c r="FO13" s="84">
        <v>95.896810000000002</v>
      </c>
      <c r="FP13" s="84">
        <v>92.942499999999995</v>
      </c>
      <c r="FQ13" s="84">
        <v>87.392160000000004</v>
      </c>
      <c r="FR13" s="84">
        <v>86.598619999999997</v>
      </c>
      <c r="FS13" s="84">
        <v>85.690799999999996</v>
      </c>
      <c r="FT13" s="84">
        <v>84.267129999999995</v>
      </c>
      <c r="FU13" s="84">
        <v>2.90659</v>
      </c>
      <c r="FV13" s="85">
        <v>2.4979719999999999</v>
      </c>
      <c r="FW13" s="84">
        <v>7.2346300000000002E-2</v>
      </c>
      <c r="FX13">
        <v>1</v>
      </c>
    </row>
    <row r="14" spans="1:180" x14ac:dyDescent="0.2">
      <c r="A14" t="s">
        <v>1</v>
      </c>
      <c r="B14" t="s">
        <v>1</v>
      </c>
      <c r="C14" t="s">
        <v>199</v>
      </c>
      <c r="D14" t="s">
        <v>1</v>
      </c>
      <c r="E14" s="34">
        <v>44061</v>
      </c>
      <c r="F14">
        <v>293</v>
      </c>
      <c r="G14" s="39">
        <v>303</v>
      </c>
      <c r="H14" s="84">
        <v>74.700999999999993</v>
      </c>
      <c r="I14" s="84">
        <v>296.1456</v>
      </c>
      <c r="J14" s="84">
        <v>293.92180000000002</v>
      </c>
      <c r="K14" s="84">
        <v>290.14769999999999</v>
      </c>
      <c r="L14" s="84">
        <v>290.60449999999997</v>
      </c>
      <c r="M14" s="84">
        <v>297.50060000000002</v>
      </c>
      <c r="N14" s="84">
        <v>310.62580000000003</v>
      </c>
      <c r="O14" s="84">
        <v>322.63139999999999</v>
      </c>
      <c r="P14" s="84">
        <v>328.58980000000003</v>
      </c>
      <c r="Q14" s="84">
        <v>327.80259999999998</v>
      </c>
      <c r="R14" s="84">
        <v>327.2724</v>
      </c>
      <c r="S14" s="84">
        <v>325.87959999999998</v>
      </c>
      <c r="T14" s="84">
        <v>322.55560000000003</v>
      </c>
      <c r="U14" s="84">
        <v>319.45370000000003</v>
      </c>
      <c r="V14" s="84">
        <v>314.34300000000002</v>
      </c>
      <c r="W14" s="84">
        <v>307.02519999999998</v>
      </c>
      <c r="X14" s="84">
        <v>293.12270000000001</v>
      </c>
      <c r="Y14" s="84">
        <v>287.0258</v>
      </c>
      <c r="Z14" s="84">
        <v>286.41019999999997</v>
      </c>
      <c r="AA14" s="84">
        <v>290.23540000000003</v>
      </c>
      <c r="AB14" s="84">
        <v>297.12759999999997</v>
      </c>
      <c r="AC14" s="84">
        <v>297.04480000000001</v>
      </c>
      <c r="AD14" s="84">
        <v>299.7457</v>
      </c>
      <c r="AE14" s="84">
        <v>301.23869999999999</v>
      </c>
      <c r="AF14" s="84">
        <v>299.95389999999998</v>
      </c>
      <c r="AG14" s="84">
        <v>31.489080000000001</v>
      </c>
      <c r="AH14" s="84">
        <v>28.468730000000001</v>
      </c>
      <c r="AI14" s="84">
        <v>17.636810000000001</v>
      </c>
      <c r="AJ14" s="84">
        <v>14.513500000000001</v>
      </c>
      <c r="AK14" s="84">
        <v>15.099819999999999</v>
      </c>
      <c r="AL14" s="84">
        <v>15.13688</v>
      </c>
      <c r="AM14" s="84">
        <v>15.83013</v>
      </c>
      <c r="AN14" s="84">
        <v>12.801439999999999</v>
      </c>
      <c r="AO14" s="84">
        <v>7.4051650000000002</v>
      </c>
      <c r="AP14" s="84">
        <v>7.4213100000000001</v>
      </c>
      <c r="AQ14" s="84">
        <v>5.4243360000000003</v>
      </c>
      <c r="AR14" s="84">
        <v>2.1659890000000002</v>
      </c>
      <c r="AS14" s="84">
        <v>6.7845659999999999</v>
      </c>
      <c r="AT14" s="84">
        <v>29.131740000000001</v>
      </c>
      <c r="AU14" s="84">
        <v>195.28319999999999</v>
      </c>
      <c r="AV14" s="84">
        <v>198.38679999999999</v>
      </c>
      <c r="AW14" s="84">
        <v>194.06440000000001</v>
      </c>
      <c r="AX14" s="84">
        <v>194.87649999999999</v>
      </c>
      <c r="AY14" s="84">
        <v>196.05549999999999</v>
      </c>
      <c r="AZ14" s="84">
        <v>191.33840000000001</v>
      </c>
      <c r="BA14" s="84">
        <v>103.0767</v>
      </c>
      <c r="BB14" s="84">
        <v>51.888770000000001</v>
      </c>
      <c r="BC14" s="84">
        <v>33.61515</v>
      </c>
      <c r="BD14" s="84">
        <v>24.17747</v>
      </c>
      <c r="BE14" s="84">
        <v>32.403979999999997</v>
      </c>
      <c r="BF14" s="84">
        <v>29.31344</v>
      </c>
      <c r="BG14" s="84">
        <v>18.513310000000001</v>
      </c>
      <c r="BH14" s="84">
        <v>15.36886</v>
      </c>
      <c r="BI14" s="84">
        <v>15.91033</v>
      </c>
      <c r="BJ14" s="84">
        <v>16.09074</v>
      </c>
      <c r="BK14" s="84">
        <v>16.601690000000001</v>
      </c>
      <c r="BL14" s="84">
        <v>13.73254</v>
      </c>
      <c r="BM14" s="84">
        <v>8.4367579999999993</v>
      </c>
      <c r="BN14" s="84">
        <v>8.4795999999999996</v>
      </c>
      <c r="BO14" s="84">
        <v>6.4852369999999997</v>
      </c>
      <c r="BP14" s="84">
        <v>3.228869</v>
      </c>
      <c r="BQ14" s="84">
        <v>7.8827889999999998</v>
      </c>
      <c r="BR14" s="84">
        <v>30.245760000000001</v>
      </c>
      <c r="BS14" s="84">
        <v>196.41560000000001</v>
      </c>
      <c r="BT14" s="84">
        <v>199.43090000000001</v>
      </c>
      <c r="BU14" s="84">
        <v>195.10650000000001</v>
      </c>
      <c r="BV14" s="84">
        <v>195.93090000000001</v>
      </c>
      <c r="BW14" s="84">
        <v>197.1129</v>
      </c>
      <c r="BX14" s="84">
        <v>192.42439999999999</v>
      </c>
      <c r="BY14" s="84">
        <v>104.1255</v>
      </c>
      <c r="BZ14" s="84">
        <v>52.966889999999999</v>
      </c>
      <c r="CA14" s="84">
        <v>34.706090000000003</v>
      </c>
      <c r="CB14" s="84">
        <v>25.356940000000002</v>
      </c>
      <c r="CC14" s="84">
        <v>33.037640000000003</v>
      </c>
      <c r="CD14" s="84">
        <v>29.898489999999999</v>
      </c>
      <c r="CE14" s="84">
        <v>19.120370000000001</v>
      </c>
      <c r="CF14" s="84">
        <v>15.96128</v>
      </c>
      <c r="CG14" s="84">
        <v>16.471689999999999</v>
      </c>
      <c r="CH14" s="84">
        <v>16.751390000000001</v>
      </c>
      <c r="CI14" s="84">
        <v>17.13607</v>
      </c>
      <c r="CJ14" s="84">
        <v>14.377420000000001</v>
      </c>
      <c r="CK14" s="84">
        <v>9.1512370000000001</v>
      </c>
      <c r="CL14" s="84">
        <v>9.2125679999999992</v>
      </c>
      <c r="CM14" s="84">
        <v>7.2200129999999998</v>
      </c>
      <c r="CN14" s="84">
        <v>3.965017</v>
      </c>
      <c r="CO14" s="84">
        <v>8.6434139999999999</v>
      </c>
      <c r="CP14" s="84">
        <v>31.017330000000001</v>
      </c>
      <c r="CQ14" s="84">
        <v>197.2</v>
      </c>
      <c r="CR14" s="84">
        <v>200.1541</v>
      </c>
      <c r="CS14" s="84">
        <v>195.82820000000001</v>
      </c>
      <c r="CT14" s="84">
        <v>196.66120000000001</v>
      </c>
      <c r="CU14" s="84">
        <v>197.84520000000001</v>
      </c>
      <c r="CV14" s="84">
        <v>193.17660000000001</v>
      </c>
      <c r="CW14" s="84">
        <v>104.8519</v>
      </c>
      <c r="CX14" s="84">
        <v>53.713590000000003</v>
      </c>
      <c r="CY14" s="84">
        <v>35.461669999999998</v>
      </c>
      <c r="CZ14" s="84">
        <v>26.173839999999998</v>
      </c>
      <c r="DA14" s="84">
        <v>33.671300000000002</v>
      </c>
      <c r="DB14" s="84">
        <v>30.483540000000001</v>
      </c>
      <c r="DC14" s="84">
        <v>19.727429999999998</v>
      </c>
      <c r="DD14" s="84">
        <v>16.553699999999999</v>
      </c>
      <c r="DE14" s="84">
        <v>17.033049999999999</v>
      </c>
      <c r="DF14" s="84">
        <v>17.412030000000001</v>
      </c>
      <c r="DG14" s="84">
        <v>17.670449999999999</v>
      </c>
      <c r="DH14" s="84">
        <v>15.0223</v>
      </c>
      <c r="DI14" s="84">
        <v>9.8657149999999998</v>
      </c>
      <c r="DJ14" s="84">
        <v>9.9455369999999998</v>
      </c>
      <c r="DK14" s="84">
        <v>7.95479</v>
      </c>
      <c r="DL14" s="84">
        <v>4.7011640000000003</v>
      </c>
      <c r="DM14" s="84">
        <v>9.4040400000000002</v>
      </c>
      <c r="DN14" s="84">
        <v>31.788900000000002</v>
      </c>
      <c r="DO14" s="84">
        <v>197.98429999999999</v>
      </c>
      <c r="DP14" s="84">
        <v>200.87729999999999</v>
      </c>
      <c r="DQ14" s="84">
        <v>196.54990000000001</v>
      </c>
      <c r="DR14" s="84">
        <v>197.3914</v>
      </c>
      <c r="DS14" s="84">
        <v>198.57759999999999</v>
      </c>
      <c r="DT14" s="84">
        <v>193.9288</v>
      </c>
      <c r="DU14" s="84">
        <v>105.5782</v>
      </c>
      <c r="DV14" s="84">
        <v>54.460290000000001</v>
      </c>
      <c r="DW14" s="84">
        <v>36.217260000000003</v>
      </c>
      <c r="DX14" s="84">
        <v>26.990729999999999</v>
      </c>
      <c r="DY14" s="84">
        <v>34.586199999999998</v>
      </c>
      <c r="DZ14" s="84">
        <v>31.328250000000001</v>
      </c>
      <c r="EA14" s="84">
        <v>20.603940000000001</v>
      </c>
      <c r="EB14" s="84">
        <v>17.40906</v>
      </c>
      <c r="EC14" s="84">
        <v>17.84357</v>
      </c>
      <c r="ED14" s="84">
        <v>18.3659</v>
      </c>
      <c r="EE14" s="84">
        <v>18.44201</v>
      </c>
      <c r="EF14" s="84">
        <v>15.95341</v>
      </c>
      <c r="EG14" s="84">
        <v>10.897309999999999</v>
      </c>
      <c r="EH14" s="84">
        <v>11.003830000000001</v>
      </c>
      <c r="EI14" s="84">
        <v>9.0156899999999993</v>
      </c>
      <c r="EJ14" s="84">
        <v>5.7640440000000002</v>
      </c>
      <c r="EK14" s="84">
        <v>10.50226</v>
      </c>
      <c r="EL14" s="84">
        <v>32.902929999999998</v>
      </c>
      <c r="EM14" s="84">
        <v>199.11680000000001</v>
      </c>
      <c r="EN14" s="84">
        <v>201.92140000000001</v>
      </c>
      <c r="EO14" s="84">
        <v>197.59200000000001</v>
      </c>
      <c r="EP14" s="84">
        <v>198.44579999999999</v>
      </c>
      <c r="EQ14" s="84">
        <v>199.63499999999999</v>
      </c>
      <c r="ER14" s="84">
        <v>195.01480000000001</v>
      </c>
      <c r="ES14" s="84">
        <v>106.627</v>
      </c>
      <c r="ET14" s="84">
        <v>55.538409999999999</v>
      </c>
      <c r="EU14" s="84">
        <v>37.308199999999999</v>
      </c>
      <c r="EV14" s="84">
        <v>28.170200000000001</v>
      </c>
      <c r="EW14" s="84">
        <v>82.367580000000004</v>
      </c>
      <c r="EX14" s="84">
        <v>80.706670000000003</v>
      </c>
      <c r="EY14" s="84">
        <v>79.956310000000002</v>
      </c>
      <c r="EZ14" s="84">
        <v>78.826769999999996</v>
      </c>
      <c r="FA14" s="84">
        <v>77.993200000000002</v>
      </c>
      <c r="FB14" s="84">
        <v>76.824420000000003</v>
      </c>
      <c r="FC14" s="84">
        <v>75.845089999999999</v>
      </c>
      <c r="FD14" s="84">
        <v>78.160619999999994</v>
      </c>
      <c r="FE14" s="84">
        <v>82.318169999999995</v>
      </c>
      <c r="FF14" s="84">
        <v>86.100890000000007</v>
      </c>
      <c r="FG14" s="84">
        <v>90.120530000000002</v>
      </c>
      <c r="FH14" s="84">
        <v>93.561359999999993</v>
      </c>
      <c r="FI14" s="84">
        <v>96.341930000000005</v>
      </c>
      <c r="FJ14" s="84">
        <v>98.278620000000004</v>
      </c>
      <c r="FK14" s="84">
        <v>98.71902</v>
      </c>
      <c r="FL14" s="84">
        <v>99.295550000000006</v>
      </c>
      <c r="FM14" s="84">
        <v>99.681839999999994</v>
      </c>
      <c r="FN14" s="84">
        <v>97.288060000000002</v>
      </c>
      <c r="FO14" s="84">
        <v>95.074129999999997</v>
      </c>
      <c r="FP14" s="84">
        <v>91.432630000000003</v>
      </c>
      <c r="FQ14" s="84">
        <v>89.568989999999999</v>
      </c>
      <c r="FR14" s="84">
        <v>88.474289999999996</v>
      </c>
      <c r="FS14" s="84">
        <v>86.742990000000006</v>
      </c>
      <c r="FT14" s="84">
        <v>84.873959999999997</v>
      </c>
      <c r="FU14" s="84">
        <v>1.284802</v>
      </c>
      <c r="FV14" s="85">
        <v>2.5795629999999998</v>
      </c>
      <c r="FW14" s="84">
        <v>7.2246699999999997E-2</v>
      </c>
      <c r="FX14">
        <v>1</v>
      </c>
    </row>
    <row r="15" spans="1:180" x14ac:dyDescent="0.2">
      <c r="A15" t="s">
        <v>1</v>
      </c>
      <c r="B15" t="s">
        <v>1</v>
      </c>
      <c r="C15" t="s">
        <v>199</v>
      </c>
      <c r="D15" t="s">
        <v>1</v>
      </c>
      <c r="E15" s="34">
        <v>44079</v>
      </c>
      <c r="F15">
        <v>259</v>
      </c>
      <c r="G15" s="39">
        <v>303</v>
      </c>
      <c r="H15" s="84">
        <v>59.892000000000003</v>
      </c>
      <c r="I15" s="84">
        <v>226.3655</v>
      </c>
      <c r="J15" s="84">
        <v>226.81270000000001</v>
      </c>
      <c r="K15" s="84">
        <v>223.62970000000001</v>
      </c>
      <c r="L15" s="84">
        <v>226.3905</v>
      </c>
      <c r="M15" s="84">
        <v>226.58009999999999</v>
      </c>
      <c r="N15" s="84">
        <v>226.24019999999999</v>
      </c>
      <c r="O15" s="84">
        <v>227.8295</v>
      </c>
      <c r="P15" s="84">
        <v>228.851</v>
      </c>
      <c r="Q15" s="84">
        <v>234.11089999999999</v>
      </c>
      <c r="R15" s="84">
        <v>233.1019</v>
      </c>
      <c r="S15" s="84">
        <v>230.8494</v>
      </c>
      <c r="T15" s="84">
        <v>231.42060000000001</v>
      </c>
      <c r="U15" s="84">
        <v>229.8997</v>
      </c>
      <c r="V15" s="84">
        <v>226.7097</v>
      </c>
      <c r="W15" s="84">
        <v>222.08869999999999</v>
      </c>
      <c r="X15" s="84">
        <v>222.7988</v>
      </c>
      <c r="Y15" s="84">
        <v>221.88</v>
      </c>
      <c r="Z15" s="84">
        <v>222.68270000000001</v>
      </c>
      <c r="AA15" s="84">
        <v>224.68700000000001</v>
      </c>
      <c r="AB15" s="84">
        <v>225.68119999999999</v>
      </c>
      <c r="AC15" s="84">
        <v>222.84059999999999</v>
      </c>
      <c r="AD15" s="84">
        <v>224.01429999999999</v>
      </c>
      <c r="AE15" s="84">
        <v>221.17400000000001</v>
      </c>
      <c r="AF15" s="84">
        <v>221.48759999999999</v>
      </c>
      <c r="AG15" s="84">
        <v>-12.24896</v>
      </c>
      <c r="AH15" s="84">
        <v>-12.41708</v>
      </c>
      <c r="AI15" s="84">
        <v>-5.869027</v>
      </c>
      <c r="AJ15" s="84">
        <v>0.53869560000000005</v>
      </c>
      <c r="AK15" s="84">
        <v>-9.2717229999999997</v>
      </c>
      <c r="AL15" s="84">
        <v>-5.6780309999999998</v>
      </c>
      <c r="AM15" s="84">
        <v>-2.0609130000000002</v>
      </c>
      <c r="AN15" s="84">
        <v>5.8885240000000003</v>
      </c>
      <c r="AO15" s="84">
        <v>9.2236379999999993</v>
      </c>
      <c r="AP15" s="84">
        <v>6.3344800000000001</v>
      </c>
      <c r="AQ15" s="84">
        <v>6.9877500000000001</v>
      </c>
      <c r="AR15" s="84">
        <v>7.9878980000000004</v>
      </c>
      <c r="AS15" s="84">
        <v>8.5610189999999999</v>
      </c>
      <c r="AT15" s="84">
        <v>1.1873499999999999</v>
      </c>
      <c r="AU15" s="84">
        <v>1.014473</v>
      </c>
      <c r="AV15" s="84">
        <v>2.273911</v>
      </c>
      <c r="AW15" s="84">
        <v>2.4760960000000001</v>
      </c>
      <c r="AX15" s="84">
        <v>6.7725010000000001</v>
      </c>
      <c r="AY15" s="84">
        <v>116.0393</v>
      </c>
      <c r="AZ15" s="84">
        <v>140.29759999999999</v>
      </c>
      <c r="BA15" s="84">
        <v>134.6422</v>
      </c>
      <c r="BB15" s="84">
        <v>87.46593</v>
      </c>
      <c r="BC15" s="84">
        <v>53.716160000000002</v>
      </c>
      <c r="BD15" s="84">
        <v>41.607579999999999</v>
      </c>
      <c r="BE15" s="84">
        <v>-10.78251</v>
      </c>
      <c r="BF15" s="84">
        <v>-11.03919</v>
      </c>
      <c r="BG15" s="84">
        <v>-4.25481</v>
      </c>
      <c r="BH15" s="84">
        <v>1.8046869999999999</v>
      </c>
      <c r="BI15" s="84">
        <v>-7.8159289999999997</v>
      </c>
      <c r="BJ15" s="84">
        <v>-4.2844090000000001</v>
      </c>
      <c r="BK15" s="84">
        <v>-0.58953829999999996</v>
      </c>
      <c r="BL15" s="84">
        <v>7.4945880000000002</v>
      </c>
      <c r="BM15" s="84">
        <v>11.31653</v>
      </c>
      <c r="BN15" s="84">
        <v>8.4309550000000009</v>
      </c>
      <c r="BO15" s="84">
        <v>9.1012369999999994</v>
      </c>
      <c r="BP15" s="84">
        <v>10.010680000000001</v>
      </c>
      <c r="BQ15" s="84">
        <v>10.52394</v>
      </c>
      <c r="BR15" s="84">
        <v>3.0050370000000002</v>
      </c>
      <c r="BS15" s="84">
        <v>3.0922350000000001</v>
      </c>
      <c r="BT15" s="84">
        <v>4.1854019999999998</v>
      </c>
      <c r="BU15" s="84">
        <v>4.3934569999999997</v>
      </c>
      <c r="BV15" s="84">
        <v>8.8531829999999996</v>
      </c>
      <c r="BW15" s="84">
        <v>118.00190000000001</v>
      </c>
      <c r="BX15" s="84">
        <v>142.11019999999999</v>
      </c>
      <c r="BY15" s="84">
        <v>136.89320000000001</v>
      </c>
      <c r="BZ15" s="84">
        <v>89.553100000000001</v>
      </c>
      <c r="CA15" s="84">
        <v>56.195619999999998</v>
      </c>
      <c r="CB15" s="84">
        <v>43.889879999999998</v>
      </c>
      <c r="CC15" s="84">
        <v>-9.7668490000000006</v>
      </c>
      <c r="CD15" s="84">
        <v>-10.08487</v>
      </c>
      <c r="CE15" s="84">
        <v>-3.1368079999999998</v>
      </c>
      <c r="CF15" s="84">
        <v>2.6815090000000001</v>
      </c>
      <c r="CG15" s="84">
        <v>-6.8076509999999999</v>
      </c>
      <c r="CH15" s="84">
        <v>-3.319191</v>
      </c>
      <c r="CI15" s="84">
        <v>0.42953140000000001</v>
      </c>
      <c r="CJ15" s="84">
        <v>8.6069429999999993</v>
      </c>
      <c r="CK15" s="84">
        <v>12.76606</v>
      </c>
      <c r="CL15" s="84">
        <v>9.8829670000000007</v>
      </c>
      <c r="CM15" s="84">
        <v>10.56503</v>
      </c>
      <c r="CN15" s="84">
        <v>11.411659999999999</v>
      </c>
      <c r="CO15" s="84">
        <v>11.88344</v>
      </c>
      <c r="CP15" s="84">
        <v>4.2639620000000003</v>
      </c>
      <c r="CQ15" s="84">
        <v>4.5312859999999997</v>
      </c>
      <c r="CR15" s="84">
        <v>5.5092949999999998</v>
      </c>
      <c r="CS15" s="84">
        <v>5.7214159999999996</v>
      </c>
      <c r="CT15" s="84">
        <v>10.29426</v>
      </c>
      <c r="CU15" s="84">
        <v>119.3613</v>
      </c>
      <c r="CV15" s="84">
        <v>143.3656</v>
      </c>
      <c r="CW15" s="84">
        <v>138.4522</v>
      </c>
      <c r="CX15" s="84">
        <v>90.998670000000004</v>
      </c>
      <c r="CY15" s="84">
        <v>57.912880000000001</v>
      </c>
      <c r="CZ15" s="84">
        <v>45.470590000000001</v>
      </c>
      <c r="DA15" s="84">
        <v>-8.7511869999999998</v>
      </c>
      <c r="DB15" s="84">
        <v>-9.1305510000000005</v>
      </c>
      <c r="DC15" s="84">
        <v>-2.0188069999999998</v>
      </c>
      <c r="DD15" s="84">
        <v>3.5583309999999999</v>
      </c>
      <c r="DE15" s="84">
        <v>-5.799372</v>
      </c>
      <c r="DF15" s="84">
        <v>-2.3539729999999999</v>
      </c>
      <c r="DG15" s="84">
        <v>1.448601</v>
      </c>
      <c r="DH15" s="84">
        <v>9.7192980000000002</v>
      </c>
      <c r="DI15" s="84">
        <v>14.215590000000001</v>
      </c>
      <c r="DJ15" s="84">
        <v>11.33498</v>
      </c>
      <c r="DK15" s="84">
        <v>12.028829999999999</v>
      </c>
      <c r="DL15" s="84">
        <v>12.81264</v>
      </c>
      <c r="DM15" s="84">
        <v>13.24295</v>
      </c>
      <c r="DN15" s="84">
        <v>5.5228869999999999</v>
      </c>
      <c r="DO15" s="84">
        <v>5.9703369999999998</v>
      </c>
      <c r="DP15" s="84">
        <v>6.8331869999999997</v>
      </c>
      <c r="DQ15" s="84">
        <v>7.0493740000000003</v>
      </c>
      <c r="DR15" s="84">
        <v>11.735329999999999</v>
      </c>
      <c r="DS15" s="84">
        <v>120.7206</v>
      </c>
      <c r="DT15" s="84">
        <v>144.62100000000001</v>
      </c>
      <c r="DU15" s="84">
        <v>140.0112</v>
      </c>
      <c r="DV15" s="84">
        <v>92.444239999999994</v>
      </c>
      <c r="DW15" s="84">
        <v>59.630130000000001</v>
      </c>
      <c r="DX15" s="84">
        <v>47.051299999999998</v>
      </c>
      <c r="DY15" s="84">
        <v>-7.2847350000000004</v>
      </c>
      <c r="DZ15" s="84">
        <v>-7.7526640000000002</v>
      </c>
      <c r="EA15" s="84">
        <v>-0.40459000000000001</v>
      </c>
      <c r="EB15" s="84">
        <v>4.8243229999999997</v>
      </c>
      <c r="EC15" s="84">
        <v>-4.3435779999999999</v>
      </c>
      <c r="ED15" s="84">
        <v>-0.96035110000000001</v>
      </c>
      <c r="EE15" s="84">
        <v>2.9199760000000001</v>
      </c>
      <c r="EF15" s="84">
        <v>11.32536</v>
      </c>
      <c r="EG15" s="84">
        <v>16.308479999999999</v>
      </c>
      <c r="EH15" s="84">
        <v>13.43145</v>
      </c>
      <c r="EI15" s="84">
        <v>14.14231</v>
      </c>
      <c r="EJ15" s="84">
        <v>14.835419999999999</v>
      </c>
      <c r="EK15" s="84">
        <v>15.205870000000001</v>
      </c>
      <c r="EL15" s="84">
        <v>7.3405750000000003</v>
      </c>
      <c r="EM15" s="84">
        <v>8.0480990000000006</v>
      </c>
      <c r="EN15" s="84">
        <v>8.7446780000000004</v>
      </c>
      <c r="EO15" s="84">
        <v>8.9667349999999999</v>
      </c>
      <c r="EP15" s="84">
        <v>13.81601</v>
      </c>
      <c r="EQ15" s="84">
        <v>122.6833</v>
      </c>
      <c r="ER15" s="84">
        <v>146.43369999999999</v>
      </c>
      <c r="ES15" s="84">
        <v>142.26220000000001</v>
      </c>
      <c r="ET15" s="84">
        <v>94.531409999999994</v>
      </c>
      <c r="EU15" s="84">
        <v>62.109589999999997</v>
      </c>
      <c r="EV15" s="84">
        <v>49.333599999999997</v>
      </c>
      <c r="EW15" s="84">
        <v>73.547690000000003</v>
      </c>
      <c r="EX15" s="84">
        <v>72.186899999999994</v>
      </c>
      <c r="EY15" s="84">
        <v>71.164599999999993</v>
      </c>
      <c r="EZ15" s="84">
        <v>70.052419999999998</v>
      </c>
      <c r="FA15" s="84">
        <v>68.975849999999994</v>
      </c>
      <c r="FB15" s="84">
        <v>68.051569999999998</v>
      </c>
      <c r="FC15" s="84">
        <v>67.214399999999998</v>
      </c>
      <c r="FD15" s="84">
        <v>69.635189999999994</v>
      </c>
      <c r="FE15" s="84">
        <v>75.068060000000003</v>
      </c>
      <c r="FF15" s="84">
        <v>80.413179999999997</v>
      </c>
      <c r="FG15" s="84">
        <v>85.321749999999994</v>
      </c>
      <c r="FH15" s="84">
        <v>89.27834</v>
      </c>
      <c r="FI15" s="84">
        <v>93.150260000000003</v>
      </c>
      <c r="FJ15" s="84">
        <v>96.536420000000007</v>
      </c>
      <c r="FK15" s="84">
        <v>98.855189999999993</v>
      </c>
      <c r="FL15" s="84">
        <v>100.4171</v>
      </c>
      <c r="FM15" s="84">
        <v>100.4216</v>
      </c>
      <c r="FN15" s="84">
        <v>99.040120000000002</v>
      </c>
      <c r="FO15" s="84">
        <v>95.248360000000005</v>
      </c>
      <c r="FP15" s="84">
        <v>90.069029999999998</v>
      </c>
      <c r="FQ15" s="84">
        <v>86.566829999999996</v>
      </c>
      <c r="FR15" s="84">
        <v>85.314130000000006</v>
      </c>
      <c r="FS15" s="84">
        <v>83.305620000000005</v>
      </c>
      <c r="FT15" s="84">
        <v>81.941820000000007</v>
      </c>
      <c r="FU15" s="84">
        <v>2.404846</v>
      </c>
      <c r="FV15" s="85">
        <v>1.86121</v>
      </c>
      <c r="FW15" s="84">
        <v>8.7739800000000007E-2</v>
      </c>
      <c r="FX15">
        <v>1</v>
      </c>
    </row>
    <row r="16" spans="1:180" x14ac:dyDescent="0.2">
      <c r="A16" t="s">
        <v>1</v>
      </c>
      <c r="B16" t="s">
        <v>1</v>
      </c>
      <c r="C16" t="s">
        <v>199</v>
      </c>
      <c r="D16" t="s">
        <v>1</v>
      </c>
      <c r="E16" s="34">
        <v>44080</v>
      </c>
      <c r="F16">
        <v>279</v>
      </c>
      <c r="G16" s="39">
        <v>303</v>
      </c>
      <c r="H16" s="84">
        <v>71.504999999999995</v>
      </c>
      <c r="I16" s="84">
        <v>223.1465</v>
      </c>
      <c r="J16" s="84">
        <v>222.17850000000001</v>
      </c>
      <c r="K16" s="84">
        <v>219.23779999999999</v>
      </c>
      <c r="L16" s="84">
        <v>220.52350000000001</v>
      </c>
      <c r="M16" s="84">
        <v>219.58580000000001</v>
      </c>
      <c r="N16" s="84">
        <v>215.70750000000001</v>
      </c>
      <c r="O16" s="84">
        <v>217.36619999999999</v>
      </c>
      <c r="P16" s="84">
        <v>219.27699999999999</v>
      </c>
      <c r="Q16" s="84">
        <v>224.78049999999999</v>
      </c>
      <c r="R16" s="84">
        <v>226.37440000000001</v>
      </c>
      <c r="S16" s="84">
        <v>225.77619999999999</v>
      </c>
      <c r="T16" s="84">
        <v>228.9778</v>
      </c>
      <c r="U16" s="84">
        <v>229.0403</v>
      </c>
      <c r="V16" s="84">
        <v>227.54400000000001</v>
      </c>
      <c r="W16" s="84">
        <v>225.87979999999999</v>
      </c>
      <c r="X16" s="84">
        <v>226.77180000000001</v>
      </c>
      <c r="Y16" s="84">
        <v>226.30500000000001</v>
      </c>
      <c r="Z16" s="84">
        <v>227.93430000000001</v>
      </c>
      <c r="AA16" s="84">
        <v>232.44749999999999</v>
      </c>
      <c r="AB16" s="84">
        <v>235.05760000000001</v>
      </c>
      <c r="AC16" s="84">
        <v>232.35140000000001</v>
      </c>
      <c r="AD16" s="84">
        <v>234.47669999999999</v>
      </c>
      <c r="AE16" s="84">
        <v>232.6865</v>
      </c>
      <c r="AF16" s="84">
        <v>235.71369999999999</v>
      </c>
      <c r="AG16" s="84">
        <v>15.23643</v>
      </c>
      <c r="AH16" s="84">
        <v>10.752549999999999</v>
      </c>
      <c r="AI16" s="84">
        <v>7.3336030000000001</v>
      </c>
      <c r="AJ16" s="84">
        <v>7.899305</v>
      </c>
      <c r="AK16" s="84">
        <v>3.7582979999999999</v>
      </c>
      <c r="AL16" s="84">
        <v>-0.25571880000000002</v>
      </c>
      <c r="AM16" s="84">
        <v>-0.63579960000000002</v>
      </c>
      <c r="AN16" s="84">
        <v>6.4326350000000003</v>
      </c>
      <c r="AO16" s="84">
        <v>4.9589439999999998</v>
      </c>
      <c r="AP16" s="84">
        <v>6.2950140000000001</v>
      </c>
      <c r="AQ16" s="84">
        <v>5.1813089999999997</v>
      </c>
      <c r="AR16" s="84">
        <v>9.8895199999999992</v>
      </c>
      <c r="AS16" s="84">
        <v>14.43444</v>
      </c>
      <c r="AT16" s="84">
        <v>15.00118</v>
      </c>
      <c r="AU16" s="84">
        <v>12.65677</v>
      </c>
      <c r="AV16" s="84">
        <v>20.974219999999999</v>
      </c>
      <c r="AW16" s="84">
        <v>40.05003</v>
      </c>
      <c r="AX16" s="84">
        <v>135.9581</v>
      </c>
      <c r="AY16" s="84">
        <v>147.58430000000001</v>
      </c>
      <c r="AZ16" s="84">
        <v>146.51949999999999</v>
      </c>
      <c r="BA16" s="84">
        <v>140.25360000000001</v>
      </c>
      <c r="BB16" s="84">
        <v>103.6016</v>
      </c>
      <c r="BC16" s="84">
        <v>55.394240000000003</v>
      </c>
      <c r="BD16" s="84">
        <v>50.185650000000003</v>
      </c>
      <c r="BE16" s="84">
        <v>16.983149999999998</v>
      </c>
      <c r="BF16" s="84">
        <v>12.330260000000001</v>
      </c>
      <c r="BG16" s="84">
        <v>9.0661570000000005</v>
      </c>
      <c r="BH16" s="84">
        <v>9.2566299999999995</v>
      </c>
      <c r="BI16" s="84">
        <v>5.2723890000000004</v>
      </c>
      <c r="BJ16" s="84">
        <v>1.214375</v>
      </c>
      <c r="BK16" s="84">
        <v>0.90899569999999996</v>
      </c>
      <c r="BL16" s="84">
        <v>8.1094550000000005</v>
      </c>
      <c r="BM16" s="84">
        <v>7.1101910000000004</v>
      </c>
      <c r="BN16" s="84">
        <v>8.4341760000000008</v>
      </c>
      <c r="BO16" s="84">
        <v>7.3337139999999996</v>
      </c>
      <c r="BP16" s="84">
        <v>11.993080000000001</v>
      </c>
      <c r="BQ16" s="84">
        <v>16.500620000000001</v>
      </c>
      <c r="BR16" s="84">
        <v>16.928280000000001</v>
      </c>
      <c r="BS16" s="84">
        <v>14.8597</v>
      </c>
      <c r="BT16" s="84">
        <v>23.012129999999999</v>
      </c>
      <c r="BU16" s="84">
        <v>42.117910000000002</v>
      </c>
      <c r="BV16" s="84">
        <v>138.19069999999999</v>
      </c>
      <c r="BW16" s="84">
        <v>149.7302</v>
      </c>
      <c r="BX16" s="84">
        <v>148.49420000000001</v>
      </c>
      <c r="BY16" s="84">
        <v>142.63140000000001</v>
      </c>
      <c r="BZ16" s="84">
        <v>105.8331</v>
      </c>
      <c r="CA16" s="84">
        <v>58.011009999999999</v>
      </c>
      <c r="CB16" s="84">
        <v>52.632950000000001</v>
      </c>
      <c r="CC16" s="84">
        <v>18.192920000000001</v>
      </c>
      <c r="CD16" s="84">
        <v>13.422969999999999</v>
      </c>
      <c r="CE16" s="84">
        <v>10.266120000000001</v>
      </c>
      <c r="CF16" s="84">
        <v>10.196709999999999</v>
      </c>
      <c r="CG16" s="84">
        <v>6.3210439999999997</v>
      </c>
      <c r="CH16" s="84">
        <v>2.232558</v>
      </c>
      <c r="CI16" s="84">
        <v>1.9789159999999999</v>
      </c>
      <c r="CJ16" s="84">
        <v>9.2708150000000007</v>
      </c>
      <c r="CK16" s="84">
        <v>8.6001379999999994</v>
      </c>
      <c r="CL16" s="84">
        <v>9.9157530000000005</v>
      </c>
      <c r="CM16" s="84">
        <v>8.8244640000000008</v>
      </c>
      <c r="CN16" s="84">
        <v>13.450010000000001</v>
      </c>
      <c r="CO16" s="84">
        <v>17.931640000000002</v>
      </c>
      <c r="CP16" s="84">
        <v>18.262979999999999</v>
      </c>
      <c r="CQ16" s="84">
        <v>16.385429999999999</v>
      </c>
      <c r="CR16" s="84">
        <v>24.423590000000001</v>
      </c>
      <c r="CS16" s="84">
        <v>43.55012</v>
      </c>
      <c r="CT16" s="84">
        <v>139.7371</v>
      </c>
      <c r="CU16" s="84">
        <v>151.2165</v>
      </c>
      <c r="CV16" s="84">
        <v>149.86189999999999</v>
      </c>
      <c r="CW16" s="84">
        <v>144.2782</v>
      </c>
      <c r="CX16" s="84">
        <v>107.37860000000001</v>
      </c>
      <c r="CY16" s="84">
        <v>59.82338</v>
      </c>
      <c r="CZ16" s="84">
        <v>54.327950000000001</v>
      </c>
      <c r="DA16" s="84">
        <v>19.40269</v>
      </c>
      <c r="DB16" s="84">
        <v>14.515689999999999</v>
      </c>
      <c r="DC16" s="84">
        <v>11.46608</v>
      </c>
      <c r="DD16" s="84">
        <v>11.13679</v>
      </c>
      <c r="DE16" s="84">
        <v>7.3696989999999998</v>
      </c>
      <c r="DF16" s="84">
        <v>3.2507410000000001</v>
      </c>
      <c r="DG16" s="84">
        <v>3.0488369999999998</v>
      </c>
      <c r="DH16" s="84">
        <v>10.432169999999999</v>
      </c>
      <c r="DI16" s="84">
        <v>10.09009</v>
      </c>
      <c r="DJ16" s="84">
        <v>11.39733</v>
      </c>
      <c r="DK16" s="84">
        <v>10.31521</v>
      </c>
      <c r="DL16" s="84">
        <v>14.906929999999999</v>
      </c>
      <c r="DM16" s="84">
        <v>19.362670000000001</v>
      </c>
      <c r="DN16" s="84">
        <v>19.59768</v>
      </c>
      <c r="DO16" s="84">
        <v>17.911169999999998</v>
      </c>
      <c r="DP16" s="84">
        <v>25.835039999999999</v>
      </c>
      <c r="DQ16" s="84">
        <v>44.982320000000001</v>
      </c>
      <c r="DR16" s="84">
        <v>141.2834</v>
      </c>
      <c r="DS16" s="84">
        <v>152.7028</v>
      </c>
      <c r="DT16" s="84">
        <v>151.2296</v>
      </c>
      <c r="DU16" s="84">
        <v>145.92500000000001</v>
      </c>
      <c r="DV16" s="84">
        <v>108.9241</v>
      </c>
      <c r="DW16" s="84">
        <v>61.635750000000002</v>
      </c>
      <c r="DX16" s="84">
        <v>56.022939999999998</v>
      </c>
      <c r="DY16" s="84">
        <v>21.1494</v>
      </c>
      <c r="DZ16" s="84">
        <v>16.093399999999999</v>
      </c>
      <c r="EA16" s="84">
        <v>13.198639999999999</v>
      </c>
      <c r="EB16" s="84">
        <v>12.494109999999999</v>
      </c>
      <c r="EC16" s="84">
        <v>8.8837899999999994</v>
      </c>
      <c r="ED16" s="84">
        <v>4.7208350000000001</v>
      </c>
      <c r="EE16" s="84">
        <v>4.5936320000000004</v>
      </c>
      <c r="EF16" s="84">
        <v>12.10899</v>
      </c>
      <c r="EG16" s="84">
        <v>12.24133</v>
      </c>
      <c r="EH16" s="84">
        <v>13.536490000000001</v>
      </c>
      <c r="EI16" s="84">
        <v>12.46762</v>
      </c>
      <c r="EJ16" s="84">
        <v>17.0105</v>
      </c>
      <c r="EK16" s="84">
        <v>21.428840000000001</v>
      </c>
      <c r="EL16" s="84">
        <v>21.52478</v>
      </c>
      <c r="EM16" s="84">
        <v>20.114100000000001</v>
      </c>
      <c r="EN16" s="84">
        <v>27.872949999999999</v>
      </c>
      <c r="EO16" s="84">
        <v>47.050199999999997</v>
      </c>
      <c r="EP16" s="84">
        <v>143.51609999999999</v>
      </c>
      <c r="EQ16" s="84">
        <v>154.84870000000001</v>
      </c>
      <c r="ER16" s="84">
        <v>153.20429999999999</v>
      </c>
      <c r="ES16" s="84">
        <v>148.30269999999999</v>
      </c>
      <c r="ET16" s="84">
        <v>111.15560000000001</v>
      </c>
      <c r="EU16" s="84">
        <v>64.252520000000004</v>
      </c>
      <c r="EV16" s="84">
        <v>58.470239999999997</v>
      </c>
      <c r="EW16" s="84">
        <v>81.192859999999996</v>
      </c>
      <c r="EX16" s="84">
        <v>79.516909999999996</v>
      </c>
      <c r="EY16" s="84">
        <v>78.147369999999995</v>
      </c>
      <c r="EZ16" s="84">
        <v>77.076080000000005</v>
      </c>
      <c r="FA16" s="84">
        <v>75.927120000000002</v>
      </c>
      <c r="FB16" s="84">
        <v>74.856390000000005</v>
      </c>
      <c r="FC16" s="84">
        <v>74.02704</v>
      </c>
      <c r="FD16" s="84">
        <v>75.573750000000004</v>
      </c>
      <c r="FE16" s="84">
        <v>84.261080000000007</v>
      </c>
      <c r="FF16" s="84">
        <v>85.681960000000004</v>
      </c>
      <c r="FG16" s="84">
        <v>90.950519999999997</v>
      </c>
      <c r="FH16" s="84">
        <v>95.747929999999997</v>
      </c>
      <c r="FI16" s="84">
        <v>99.607010000000002</v>
      </c>
      <c r="FJ16" s="84">
        <v>102.3571</v>
      </c>
      <c r="FK16" s="84">
        <v>104.2863</v>
      </c>
      <c r="FL16" s="84">
        <v>105.471</v>
      </c>
      <c r="FM16" s="84">
        <v>104.9483</v>
      </c>
      <c r="FN16" s="84">
        <v>101.7418</v>
      </c>
      <c r="FO16" s="84">
        <v>98.484970000000004</v>
      </c>
      <c r="FP16" s="84">
        <v>93.624740000000003</v>
      </c>
      <c r="FQ16" s="84">
        <v>90.531589999999994</v>
      </c>
      <c r="FR16" s="84">
        <v>87.820760000000007</v>
      </c>
      <c r="FS16" s="84">
        <v>85.496210000000005</v>
      </c>
      <c r="FT16" s="84">
        <v>83.637289999999993</v>
      </c>
      <c r="FU16" s="84">
        <v>1.9128909999999999</v>
      </c>
      <c r="FV16" s="85">
        <v>2.0564719999999999</v>
      </c>
      <c r="FW16" s="84">
        <v>8.32672E-2</v>
      </c>
      <c r="FX16">
        <v>1</v>
      </c>
    </row>
    <row r="17" spans="1:180" x14ac:dyDescent="0.2">
      <c r="A17" t="s">
        <v>1</v>
      </c>
      <c r="B17" t="s">
        <v>1</v>
      </c>
      <c r="C17" t="s">
        <v>199</v>
      </c>
      <c r="D17" t="s">
        <v>1</v>
      </c>
      <c r="E17" s="34" t="s">
        <v>2</v>
      </c>
      <c r="F17">
        <v>293</v>
      </c>
      <c r="G17" s="39">
        <v>303</v>
      </c>
      <c r="H17" s="84">
        <v>74.700999999999993</v>
      </c>
      <c r="I17" s="84">
        <v>273.01249999999999</v>
      </c>
      <c r="J17" s="84">
        <v>271.577</v>
      </c>
      <c r="K17" s="84">
        <v>269.92869999999999</v>
      </c>
      <c r="L17" s="84">
        <v>272.13819999999998</v>
      </c>
      <c r="M17" s="84">
        <v>279.96449999999999</v>
      </c>
      <c r="N17" s="84">
        <v>294.36309999999997</v>
      </c>
      <c r="O17" s="84">
        <v>308.81369999999998</v>
      </c>
      <c r="P17" s="84">
        <v>317.8603</v>
      </c>
      <c r="Q17" s="84">
        <v>319.01100000000002</v>
      </c>
      <c r="R17" s="84">
        <v>318.82850000000002</v>
      </c>
      <c r="S17" s="84">
        <v>319.70240000000001</v>
      </c>
      <c r="T17" s="84">
        <v>316.41910000000001</v>
      </c>
      <c r="U17" s="84">
        <v>314.42540000000002</v>
      </c>
      <c r="V17" s="84">
        <v>309.94569999999999</v>
      </c>
      <c r="W17" s="84">
        <v>302.87569999999999</v>
      </c>
      <c r="X17" s="84">
        <v>289.34820000000002</v>
      </c>
      <c r="Y17" s="84">
        <v>283.79610000000002</v>
      </c>
      <c r="Z17" s="84">
        <v>282.73259999999999</v>
      </c>
      <c r="AA17" s="84">
        <v>286.0564</v>
      </c>
      <c r="AB17" s="84">
        <v>292.12959999999998</v>
      </c>
      <c r="AC17" s="84">
        <v>292.95319999999998</v>
      </c>
      <c r="AD17" s="84">
        <v>296.27089999999998</v>
      </c>
      <c r="AE17" s="84">
        <v>297.88490000000002</v>
      </c>
      <c r="AF17" s="84">
        <v>296.53769999999997</v>
      </c>
      <c r="AG17" s="84">
        <v>33.995379999999997</v>
      </c>
      <c r="AH17" s="84">
        <v>30.85745</v>
      </c>
      <c r="AI17" s="84">
        <v>18.746379999999998</v>
      </c>
      <c r="AJ17" s="84">
        <v>11.261340000000001</v>
      </c>
      <c r="AK17" s="84">
        <v>11.25924</v>
      </c>
      <c r="AL17" s="84">
        <v>9.2524300000000004</v>
      </c>
      <c r="AM17" s="84">
        <v>10.041079999999999</v>
      </c>
      <c r="AN17" s="84">
        <v>11.02125</v>
      </c>
      <c r="AO17" s="84">
        <v>10.875120000000001</v>
      </c>
      <c r="AP17" s="84">
        <v>8.2641860000000005</v>
      </c>
      <c r="AQ17" s="84">
        <v>4.6448340000000004</v>
      </c>
      <c r="AR17" s="84">
        <v>3.347299</v>
      </c>
      <c r="AS17" s="84">
        <v>4.2004960000000002</v>
      </c>
      <c r="AT17" s="84">
        <v>15.010999999999999</v>
      </c>
      <c r="AU17" s="84">
        <v>104.6133</v>
      </c>
      <c r="AV17" s="84">
        <v>152.33420000000001</v>
      </c>
      <c r="AW17" s="84">
        <v>189.2525</v>
      </c>
      <c r="AX17" s="84">
        <v>190.87010000000001</v>
      </c>
      <c r="AY17" s="84">
        <v>192.34350000000001</v>
      </c>
      <c r="AZ17" s="84">
        <v>189.46719999999999</v>
      </c>
      <c r="BA17" s="84">
        <v>117.31480000000001</v>
      </c>
      <c r="BB17" s="84">
        <v>68.430729999999997</v>
      </c>
      <c r="BC17" s="84">
        <v>43.17071</v>
      </c>
      <c r="BD17" s="84">
        <v>26.73385</v>
      </c>
      <c r="BE17" s="84">
        <v>35.44641</v>
      </c>
      <c r="BF17" s="84">
        <v>32.181510000000003</v>
      </c>
      <c r="BG17" s="84">
        <v>19.902809999999999</v>
      </c>
      <c r="BH17" s="84">
        <v>12.32389</v>
      </c>
      <c r="BI17" s="84">
        <v>12.2163</v>
      </c>
      <c r="BJ17" s="84">
        <v>10.20032</v>
      </c>
      <c r="BK17" s="84">
        <v>11.038349999999999</v>
      </c>
      <c r="BL17" s="84">
        <v>12.05824</v>
      </c>
      <c r="BM17" s="84">
        <v>11.80256</v>
      </c>
      <c r="BN17" s="84">
        <v>9.3158259999999995</v>
      </c>
      <c r="BO17" s="84">
        <v>5.8372919999999997</v>
      </c>
      <c r="BP17" s="84">
        <v>4.5083679999999999</v>
      </c>
      <c r="BQ17" s="84">
        <v>5.4755960000000004</v>
      </c>
      <c r="BR17" s="84">
        <v>16.391649999999998</v>
      </c>
      <c r="BS17" s="84">
        <v>106.2248</v>
      </c>
      <c r="BT17" s="84">
        <v>153.7319</v>
      </c>
      <c r="BU17" s="84">
        <v>190.7955</v>
      </c>
      <c r="BV17" s="84">
        <v>192.434</v>
      </c>
      <c r="BW17" s="84">
        <v>194.4221</v>
      </c>
      <c r="BX17" s="84">
        <v>192.5343</v>
      </c>
      <c r="BY17" s="84">
        <v>120.133</v>
      </c>
      <c r="BZ17" s="84">
        <v>70.976870000000005</v>
      </c>
      <c r="CA17" s="84">
        <v>45.459899999999998</v>
      </c>
      <c r="CB17" s="84">
        <v>28.960619999999999</v>
      </c>
      <c r="CC17" s="84">
        <v>36.4514</v>
      </c>
      <c r="CD17" s="84">
        <v>33.098559999999999</v>
      </c>
      <c r="CE17" s="84">
        <v>20.703749999999999</v>
      </c>
      <c r="CF17" s="84">
        <v>13.059810000000001</v>
      </c>
      <c r="CG17" s="84">
        <v>12.879160000000001</v>
      </c>
      <c r="CH17" s="84">
        <v>10.85683</v>
      </c>
      <c r="CI17" s="84">
        <v>11.729050000000001</v>
      </c>
      <c r="CJ17" s="84">
        <v>12.77646</v>
      </c>
      <c r="CK17" s="84">
        <v>12.44491</v>
      </c>
      <c r="CL17" s="84">
        <v>10.04419</v>
      </c>
      <c r="CM17" s="84">
        <v>6.6631850000000004</v>
      </c>
      <c r="CN17" s="84">
        <v>5.3125200000000001</v>
      </c>
      <c r="CO17" s="84">
        <v>6.358727</v>
      </c>
      <c r="CP17" s="84">
        <v>17.34788</v>
      </c>
      <c r="CQ17" s="84">
        <v>107.3409</v>
      </c>
      <c r="CR17" s="84">
        <v>154.69999999999999</v>
      </c>
      <c r="CS17" s="84">
        <v>191.86420000000001</v>
      </c>
      <c r="CT17" s="84">
        <v>193.5172</v>
      </c>
      <c r="CU17" s="84">
        <v>195.86160000000001</v>
      </c>
      <c r="CV17" s="84">
        <v>194.65860000000001</v>
      </c>
      <c r="CW17" s="84">
        <v>122.0849</v>
      </c>
      <c r="CX17" s="84">
        <v>72.740319999999997</v>
      </c>
      <c r="CY17" s="84">
        <v>47.045389999999998</v>
      </c>
      <c r="CZ17" s="84">
        <v>30.502880000000001</v>
      </c>
      <c r="DA17" s="84">
        <v>37.456389999999999</v>
      </c>
      <c r="DB17" s="84">
        <v>34.015599999999999</v>
      </c>
      <c r="DC17" s="84">
        <v>21.50469</v>
      </c>
      <c r="DD17" s="84">
        <v>13.795730000000001</v>
      </c>
      <c r="DE17" s="84">
        <v>13.54203</v>
      </c>
      <c r="DF17" s="84">
        <v>11.51333</v>
      </c>
      <c r="DG17" s="84">
        <v>12.419750000000001</v>
      </c>
      <c r="DH17" s="84">
        <v>13.494680000000001</v>
      </c>
      <c r="DI17" s="84">
        <v>13.087249999999999</v>
      </c>
      <c r="DJ17" s="84">
        <v>10.772550000000001</v>
      </c>
      <c r="DK17" s="84">
        <v>7.489077</v>
      </c>
      <c r="DL17" s="84">
        <v>6.1166729999999996</v>
      </c>
      <c r="DM17" s="84">
        <v>7.2418570000000004</v>
      </c>
      <c r="DN17" s="84">
        <v>18.304110000000001</v>
      </c>
      <c r="DO17" s="84">
        <v>108.4569</v>
      </c>
      <c r="DP17" s="84">
        <v>155.66800000000001</v>
      </c>
      <c r="DQ17" s="84">
        <v>192.93279999999999</v>
      </c>
      <c r="DR17" s="84">
        <v>194.60040000000001</v>
      </c>
      <c r="DS17" s="84">
        <v>197.30119999999999</v>
      </c>
      <c r="DT17" s="84">
        <v>196.78290000000001</v>
      </c>
      <c r="DU17" s="84">
        <v>124.0368</v>
      </c>
      <c r="DV17" s="84">
        <v>74.503770000000003</v>
      </c>
      <c r="DW17" s="84">
        <v>48.630890000000001</v>
      </c>
      <c r="DX17" s="84">
        <v>32.045140000000004</v>
      </c>
      <c r="DY17" s="84">
        <v>38.907420000000002</v>
      </c>
      <c r="DZ17" s="84">
        <v>35.339660000000002</v>
      </c>
      <c r="EA17" s="84">
        <v>22.66112</v>
      </c>
      <c r="EB17" s="84">
        <v>14.858280000000001</v>
      </c>
      <c r="EC17" s="84">
        <v>14.499090000000001</v>
      </c>
      <c r="ED17" s="84">
        <v>12.461220000000001</v>
      </c>
      <c r="EE17" s="84">
        <v>13.417020000000001</v>
      </c>
      <c r="EF17" s="84">
        <v>14.53167</v>
      </c>
      <c r="EG17" s="84">
        <v>14.01469</v>
      </c>
      <c r="EH17" s="84">
        <v>11.82419</v>
      </c>
      <c r="EI17" s="84">
        <v>8.6815350000000002</v>
      </c>
      <c r="EJ17" s="84">
        <v>7.2777409999999998</v>
      </c>
      <c r="EK17" s="84">
        <v>8.5169569999999997</v>
      </c>
      <c r="EL17" s="84">
        <v>19.684760000000001</v>
      </c>
      <c r="EM17" s="84">
        <v>110.0684</v>
      </c>
      <c r="EN17" s="84">
        <v>157.06569999999999</v>
      </c>
      <c r="EO17" s="84">
        <v>194.47579999999999</v>
      </c>
      <c r="EP17" s="84">
        <v>196.1643</v>
      </c>
      <c r="EQ17" s="84">
        <v>199.37970000000001</v>
      </c>
      <c r="ER17" s="84">
        <v>199.85</v>
      </c>
      <c r="ES17" s="84">
        <v>126.85509999999999</v>
      </c>
      <c r="ET17" s="84">
        <v>77.049899999999994</v>
      </c>
      <c r="EU17" s="84">
        <v>50.920079999999999</v>
      </c>
      <c r="EV17" s="84">
        <v>34.271909999999998</v>
      </c>
      <c r="EW17" s="84">
        <v>82.864230000000006</v>
      </c>
      <c r="EX17" s="84">
        <v>81.143429999999995</v>
      </c>
      <c r="EY17" s="84">
        <v>80.067139999999995</v>
      </c>
      <c r="EZ17" s="84">
        <v>79.0077</v>
      </c>
      <c r="FA17" s="84">
        <v>78.274730000000005</v>
      </c>
      <c r="FB17" s="84">
        <v>77.405699999999996</v>
      </c>
      <c r="FC17" s="84">
        <v>76.596530000000001</v>
      </c>
      <c r="FD17" s="84">
        <v>79.03304</v>
      </c>
      <c r="FE17" s="84">
        <v>82.406800000000004</v>
      </c>
      <c r="FF17" s="84">
        <v>86.84066</v>
      </c>
      <c r="FG17" s="84">
        <v>90.674930000000003</v>
      </c>
      <c r="FH17" s="84">
        <v>93.937560000000005</v>
      </c>
      <c r="FI17" s="84">
        <v>96.069559999999996</v>
      </c>
      <c r="FJ17" s="84">
        <v>97.476680000000002</v>
      </c>
      <c r="FK17" s="84">
        <v>98.337649999999996</v>
      </c>
      <c r="FL17" s="84">
        <v>98.367739999999998</v>
      </c>
      <c r="FM17" s="84">
        <v>99.715429999999998</v>
      </c>
      <c r="FN17" s="84">
        <v>97.510409999999993</v>
      </c>
      <c r="FO17" s="84">
        <v>95.475459999999998</v>
      </c>
      <c r="FP17" s="84">
        <v>92.137370000000004</v>
      </c>
      <c r="FQ17" s="84">
        <v>88.616410000000002</v>
      </c>
      <c r="FR17" s="84">
        <v>87.630859999999998</v>
      </c>
      <c r="FS17" s="84">
        <v>86.248220000000003</v>
      </c>
      <c r="FT17" s="84">
        <v>84.57938</v>
      </c>
      <c r="FU17" s="84">
        <v>2.2835399999999999</v>
      </c>
      <c r="FV17" s="85">
        <v>2.3927130000000001</v>
      </c>
      <c r="FW17" s="84">
        <v>7.2295600000000002E-2</v>
      </c>
      <c r="FX17">
        <v>1</v>
      </c>
    </row>
    <row r="18" spans="1:180" x14ac:dyDescent="0.2">
      <c r="A18" t="s">
        <v>1</v>
      </c>
      <c r="B18" t="s">
        <v>1</v>
      </c>
      <c r="C18" t="s">
        <v>1</v>
      </c>
      <c r="D18" t="s">
        <v>1</v>
      </c>
      <c r="E18" s="34">
        <v>44057</v>
      </c>
      <c r="F18">
        <v>480</v>
      </c>
      <c r="G18" s="39">
        <v>494</v>
      </c>
      <c r="H18" s="84">
        <v>76.055999999999997</v>
      </c>
      <c r="I18" s="84">
        <v>300.25650000000002</v>
      </c>
      <c r="J18" s="84">
        <v>294.3673</v>
      </c>
      <c r="K18" s="84">
        <v>289.9085</v>
      </c>
      <c r="L18" s="84">
        <v>292.0283</v>
      </c>
      <c r="M18" s="84">
        <v>298.5</v>
      </c>
      <c r="N18" s="84">
        <v>310.35640000000001</v>
      </c>
      <c r="O18" s="84">
        <v>320.44659999999999</v>
      </c>
      <c r="P18" s="84">
        <v>326.90960000000001</v>
      </c>
      <c r="Q18" s="84">
        <v>327.78500000000003</v>
      </c>
      <c r="R18" s="84">
        <v>326.89940000000001</v>
      </c>
      <c r="S18" s="84">
        <v>325.51990000000001</v>
      </c>
      <c r="T18" s="84">
        <v>323.12119999999999</v>
      </c>
      <c r="U18" s="84">
        <v>318.8329</v>
      </c>
      <c r="V18" s="84">
        <v>314.00459999999998</v>
      </c>
      <c r="W18" s="84">
        <v>306.55669999999998</v>
      </c>
      <c r="X18" s="84">
        <v>293.73110000000003</v>
      </c>
      <c r="Y18" s="84">
        <v>291.11290000000002</v>
      </c>
      <c r="Z18" s="84">
        <v>290.25330000000002</v>
      </c>
      <c r="AA18" s="84">
        <v>292.01190000000003</v>
      </c>
      <c r="AB18" s="84">
        <v>298.63920000000002</v>
      </c>
      <c r="AC18" s="84">
        <v>298.41269999999997</v>
      </c>
      <c r="AD18" s="84">
        <v>299.06079999999997</v>
      </c>
      <c r="AE18" s="84">
        <v>297.95499999999998</v>
      </c>
      <c r="AF18" s="84">
        <v>295.27789999999999</v>
      </c>
      <c r="AG18" s="84">
        <v>8.2781029999999998</v>
      </c>
      <c r="AH18" s="84">
        <v>8.9082469999999994</v>
      </c>
      <c r="AI18" s="84">
        <v>1.400236</v>
      </c>
      <c r="AJ18" s="84">
        <v>3.4337200000000001</v>
      </c>
      <c r="AK18" s="84">
        <v>-0.65893950000000001</v>
      </c>
      <c r="AL18" s="84">
        <v>5.8121800000000001E-2</v>
      </c>
      <c r="AM18" s="84">
        <v>-2.2316739999999999</v>
      </c>
      <c r="AN18" s="84">
        <v>1.761619</v>
      </c>
      <c r="AO18" s="84">
        <v>-2.8517800000000002</v>
      </c>
      <c r="AP18" s="84">
        <v>-2.3419940000000001</v>
      </c>
      <c r="AQ18" s="84">
        <v>-2.1831480000000001</v>
      </c>
      <c r="AR18" s="84">
        <v>-1.224154</v>
      </c>
      <c r="AS18" s="84">
        <v>-2.4912000000000001</v>
      </c>
      <c r="AT18" s="84">
        <v>-0.2441728</v>
      </c>
      <c r="AU18" s="84">
        <v>9.8490330000000004</v>
      </c>
      <c r="AV18" s="84">
        <v>13.896330000000001</v>
      </c>
      <c r="AW18" s="84">
        <v>25.13945</v>
      </c>
      <c r="AX18" s="84">
        <v>109.0441</v>
      </c>
      <c r="AY18" s="84">
        <v>173.8587</v>
      </c>
      <c r="AZ18" s="84">
        <v>183.2183</v>
      </c>
      <c r="BA18" s="84">
        <v>180.04300000000001</v>
      </c>
      <c r="BB18" s="84">
        <v>167.19</v>
      </c>
      <c r="BC18" s="84">
        <v>99.361400000000003</v>
      </c>
      <c r="BD18" s="84">
        <v>64.592969999999994</v>
      </c>
      <c r="BE18" s="84">
        <v>9.3736789999999992</v>
      </c>
      <c r="BF18" s="84">
        <v>9.9399130000000007</v>
      </c>
      <c r="BG18" s="84">
        <v>2.4526460000000001</v>
      </c>
      <c r="BH18" s="84">
        <v>4.4828989999999997</v>
      </c>
      <c r="BI18" s="84">
        <v>0.35863139999999999</v>
      </c>
      <c r="BJ18" s="84">
        <v>1.266437</v>
      </c>
      <c r="BK18" s="84">
        <v>-1.261663</v>
      </c>
      <c r="BL18" s="84">
        <v>2.8519480000000001</v>
      </c>
      <c r="BM18" s="84">
        <v>-1.6904760000000001</v>
      </c>
      <c r="BN18" s="84">
        <v>-1.1540109999999999</v>
      </c>
      <c r="BO18" s="84">
        <v>-0.9449862</v>
      </c>
      <c r="BP18" s="84">
        <v>5.5565099999999999E-2</v>
      </c>
      <c r="BQ18" s="84">
        <v>-1.1895500000000001</v>
      </c>
      <c r="BR18" s="84">
        <v>1.0524720000000001</v>
      </c>
      <c r="BS18" s="84">
        <v>11.176399999999999</v>
      </c>
      <c r="BT18" s="84">
        <v>15.167310000000001</v>
      </c>
      <c r="BU18" s="84">
        <v>26.405139999999999</v>
      </c>
      <c r="BV18" s="84">
        <v>110.3899</v>
      </c>
      <c r="BW18" s="84">
        <v>175.2962</v>
      </c>
      <c r="BX18" s="84">
        <v>184.64179999999999</v>
      </c>
      <c r="BY18" s="84">
        <v>181.5069</v>
      </c>
      <c r="BZ18" s="84">
        <v>168.61359999999999</v>
      </c>
      <c r="CA18" s="84">
        <v>100.90009999999999</v>
      </c>
      <c r="CB18" s="84">
        <v>66.174639999999997</v>
      </c>
      <c r="CC18" s="84">
        <v>10.13247</v>
      </c>
      <c r="CD18" s="84">
        <v>10.654439999999999</v>
      </c>
      <c r="CE18" s="84">
        <v>3.181543</v>
      </c>
      <c r="CF18" s="84">
        <v>5.2095570000000002</v>
      </c>
      <c r="CG18" s="84">
        <v>1.0633980000000001</v>
      </c>
      <c r="CH18" s="84">
        <v>2.1033119999999998</v>
      </c>
      <c r="CI18" s="84">
        <v>-0.58983620000000003</v>
      </c>
      <c r="CJ18" s="84">
        <v>3.6071059999999999</v>
      </c>
      <c r="CK18" s="84">
        <v>-0.88616010000000001</v>
      </c>
      <c r="CL18" s="84">
        <v>-0.3312175</v>
      </c>
      <c r="CM18" s="84">
        <v>-8.7439100000000006E-2</v>
      </c>
      <c r="CN18" s="84">
        <v>0.94189449999999997</v>
      </c>
      <c r="CO18" s="84">
        <v>-0.28803119999999999</v>
      </c>
      <c r="CP18" s="84">
        <v>1.950523</v>
      </c>
      <c r="CQ18" s="84">
        <v>12.09573</v>
      </c>
      <c r="CR18" s="84">
        <v>16.04758</v>
      </c>
      <c r="CS18" s="84">
        <v>27.281749999999999</v>
      </c>
      <c r="CT18" s="84">
        <v>111.322</v>
      </c>
      <c r="CU18" s="84">
        <v>176.29169999999999</v>
      </c>
      <c r="CV18" s="84">
        <v>185.62780000000001</v>
      </c>
      <c r="CW18" s="84">
        <v>182.52080000000001</v>
      </c>
      <c r="CX18" s="84">
        <v>169.59960000000001</v>
      </c>
      <c r="CY18" s="84">
        <v>101.9658</v>
      </c>
      <c r="CZ18" s="84">
        <v>67.270099999999999</v>
      </c>
      <c r="DA18" s="84">
        <v>10.891260000000001</v>
      </c>
      <c r="DB18" s="84">
        <v>11.368969999999999</v>
      </c>
      <c r="DC18" s="84">
        <v>3.9104390000000002</v>
      </c>
      <c r="DD18" s="84">
        <v>5.9362149999999998</v>
      </c>
      <c r="DE18" s="84">
        <v>1.7681640000000001</v>
      </c>
      <c r="DF18" s="84">
        <v>2.9401869999999999</v>
      </c>
      <c r="DG18" s="84">
        <v>8.1990499999999994E-2</v>
      </c>
      <c r="DH18" s="84">
        <v>4.3622649999999998</v>
      </c>
      <c r="DI18" s="84">
        <v>-8.1844600000000003E-2</v>
      </c>
      <c r="DJ18" s="84">
        <v>0.49157580000000001</v>
      </c>
      <c r="DK18" s="84">
        <v>0.77010800000000001</v>
      </c>
      <c r="DL18" s="84">
        <v>1.8282240000000001</v>
      </c>
      <c r="DM18" s="84">
        <v>0.61348749999999996</v>
      </c>
      <c r="DN18" s="84">
        <v>2.8485749999999999</v>
      </c>
      <c r="DO18" s="84">
        <v>13.01507</v>
      </c>
      <c r="DP18" s="84">
        <v>16.927859999999999</v>
      </c>
      <c r="DQ18" s="84">
        <v>28.158359999999998</v>
      </c>
      <c r="DR18" s="84">
        <v>112.25409999999999</v>
      </c>
      <c r="DS18" s="84">
        <v>177.28729999999999</v>
      </c>
      <c r="DT18" s="84">
        <v>186.61369999999999</v>
      </c>
      <c r="DU18" s="84">
        <v>183.53469999999999</v>
      </c>
      <c r="DV18" s="84">
        <v>170.5856</v>
      </c>
      <c r="DW18" s="84">
        <v>103.0316</v>
      </c>
      <c r="DX18" s="84">
        <v>68.365560000000002</v>
      </c>
      <c r="DY18" s="84">
        <v>11.986840000000001</v>
      </c>
      <c r="DZ18" s="84">
        <v>12.400639999999999</v>
      </c>
      <c r="EA18" s="84">
        <v>4.9628500000000004</v>
      </c>
      <c r="EB18" s="84">
        <v>6.9853940000000003</v>
      </c>
      <c r="EC18" s="84">
        <v>2.7857349999999999</v>
      </c>
      <c r="ED18" s="84">
        <v>4.1485019999999997</v>
      </c>
      <c r="EE18" s="84">
        <v>1.0520020000000001</v>
      </c>
      <c r="EF18" s="84">
        <v>5.4525930000000002</v>
      </c>
      <c r="EG18" s="84">
        <v>1.0794589999999999</v>
      </c>
      <c r="EH18" s="84">
        <v>1.679559</v>
      </c>
      <c r="EI18" s="84">
        <v>2.00827</v>
      </c>
      <c r="EJ18" s="84">
        <v>3.1079430000000001</v>
      </c>
      <c r="EK18" s="84">
        <v>1.9151370000000001</v>
      </c>
      <c r="EL18" s="84">
        <v>4.1452200000000001</v>
      </c>
      <c r="EM18" s="84">
        <v>14.34243</v>
      </c>
      <c r="EN18" s="84">
        <v>18.198830000000001</v>
      </c>
      <c r="EO18" s="84">
        <v>29.424050000000001</v>
      </c>
      <c r="EP18" s="84">
        <v>113.5998</v>
      </c>
      <c r="EQ18" s="84">
        <v>178.72479999999999</v>
      </c>
      <c r="ER18" s="84">
        <v>188.03720000000001</v>
      </c>
      <c r="ES18" s="84">
        <v>184.99860000000001</v>
      </c>
      <c r="ET18" s="84">
        <v>172.0093</v>
      </c>
      <c r="EU18" s="84">
        <v>104.5703</v>
      </c>
      <c r="EV18" s="84">
        <v>69.947239999999994</v>
      </c>
      <c r="EW18" s="84">
        <v>79.671440000000004</v>
      </c>
      <c r="EX18" s="84">
        <v>78.648809999999997</v>
      </c>
      <c r="EY18" s="84">
        <v>77.765370000000004</v>
      </c>
      <c r="EZ18" s="84">
        <v>76.869479999999996</v>
      </c>
      <c r="FA18" s="84">
        <v>75.896780000000007</v>
      </c>
      <c r="FB18" s="84">
        <v>75.15446</v>
      </c>
      <c r="FC18" s="84">
        <v>75.162109999999998</v>
      </c>
      <c r="FD18" s="84">
        <v>77.499859999999998</v>
      </c>
      <c r="FE18" s="84">
        <v>81.270330000000001</v>
      </c>
      <c r="FF18" s="84">
        <v>85.083830000000006</v>
      </c>
      <c r="FG18" s="84">
        <v>89.206770000000006</v>
      </c>
      <c r="FH18" s="84">
        <v>93.291889999999995</v>
      </c>
      <c r="FI18" s="84">
        <v>97.197620000000001</v>
      </c>
      <c r="FJ18" s="84">
        <v>99.418760000000006</v>
      </c>
      <c r="FK18" s="84">
        <v>101.61199999999999</v>
      </c>
      <c r="FL18" s="84">
        <v>102.79349999999999</v>
      </c>
      <c r="FM18" s="84">
        <v>102.8186</v>
      </c>
      <c r="FN18" s="84">
        <v>102.55929999999999</v>
      </c>
      <c r="FO18" s="84">
        <v>103.1553</v>
      </c>
      <c r="FP18" s="84">
        <v>99.498310000000004</v>
      </c>
      <c r="FQ18" s="84">
        <v>92.293959999999998</v>
      </c>
      <c r="FR18" s="84">
        <v>89.573239999999998</v>
      </c>
      <c r="FS18" s="84">
        <v>87.779690000000002</v>
      </c>
      <c r="FT18" s="84">
        <v>85.236329999999995</v>
      </c>
      <c r="FU18" s="84">
        <v>3.4704449999999998</v>
      </c>
      <c r="FV18" s="85">
        <v>2.5548920000000002</v>
      </c>
      <c r="FW18" s="84">
        <v>6.2443899999999997E-2</v>
      </c>
      <c r="FX18">
        <v>1</v>
      </c>
    </row>
    <row r="19" spans="1:180" x14ac:dyDescent="0.2">
      <c r="A19" t="s">
        <v>1</v>
      </c>
      <c r="B19" t="s">
        <v>1</v>
      </c>
      <c r="C19" t="s">
        <v>1</v>
      </c>
      <c r="D19" t="s">
        <v>1</v>
      </c>
      <c r="E19" s="34">
        <v>44058</v>
      </c>
      <c r="F19">
        <v>468</v>
      </c>
      <c r="G19" s="39">
        <v>494</v>
      </c>
      <c r="H19" s="84">
        <v>73.165000000000006</v>
      </c>
      <c r="I19" s="84">
        <v>278.67169999999999</v>
      </c>
      <c r="J19" s="84">
        <v>274.84989999999999</v>
      </c>
      <c r="K19" s="84">
        <v>271.6927</v>
      </c>
      <c r="L19" s="84">
        <v>270.65820000000002</v>
      </c>
      <c r="M19" s="84">
        <v>272.32240000000002</v>
      </c>
      <c r="N19" s="84">
        <v>277.66860000000003</v>
      </c>
      <c r="O19" s="84">
        <v>279.02460000000002</v>
      </c>
      <c r="P19" s="84">
        <v>278.81209999999999</v>
      </c>
      <c r="Q19" s="84">
        <v>280.47190000000001</v>
      </c>
      <c r="R19" s="84">
        <v>279.02170000000001</v>
      </c>
      <c r="S19" s="84">
        <v>277.2713</v>
      </c>
      <c r="T19" s="84">
        <v>273.63010000000003</v>
      </c>
      <c r="U19" s="84">
        <v>268.7122</v>
      </c>
      <c r="V19" s="84">
        <v>265.42809999999997</v>
      </c>
      <c r="W19" s="84">
        <v>259.21280000000002</v>
      </c>
      <c r="X19" s="84">
        <v>258.72620000000001</v>
      </c>
      <c r="Y19" s="84">
        <v>259.16629999999998</v>
      </c>
      <c r="Z19" s="84">
        <v>260.20440000000002</v>
      </c>
      <c r="AA19" s="84">
        <v>260.3854</v>
      </c>
      <c r="AB19" s="84">
        <v>259.52019999999999</v>
      </c>
      <c r="AC19" s="84">
        <v>258.19850000000002</v>
      </c>
      <c r="AD19" s="84">
        <v>254.26410000000001</v>
      </c>
      <c r="AE19" s="84">
        <v>252.42769999999999</v>
      </c>
      <c r="AF19" s="84">
        <v>251.87090000000001</v>
      </c>
      <c r="AG19" s="84">
        <v>35.78389</v>
      </c>
      <c r="AH19" s="84">
        <v>27.706150000000001</v>
      </c>
      <c r="AI19" s="84">
        <v>21.135539999999999</v>
      </c>
      <c r="AJ19" s="84">
        <v>21.35539</v>
      </c>
      <c r="AK19" s="84">
        <v>21.115120000000001</v>
      </c>
      <c r="AL19" s="84">
        <v>21.832100000000001</v>
      </c>
      <c r="AM19" s="84">
        <v>15.74151</v>
      </c>
      <c r="AN19" s="84">
        <v>7.4399280000000001</v>
      </c>
      <c r="AO19" s="84">
        <v>8.5733329999999999</v>
      </c>
      <c r="AP19" s="84">
        <v>10.14358</v>
      </c>
      <c r="AQ19" s="84">
        <v>8.8967860000000005</v>
      </c>
      <c r="AR19" s="84">
        <v>7.8175730000000003</v>
      </c>
      <c r="AS19" s="84">
        <v>5.4225820000000002</v>
      </c>
      <c r="AT19" s="84">
        <v>4.035844</v>
      </c>
      <c r="AU19" s="84">
        <v>-0.69491670000000005</v>
      </c>
      <c r="AV19" s="84">
        <v>97.247789999999995</v>
      </c>
      <c r="AW19" s="84">
        <v>169.15459999999999</v>
      </c>
      <c r="AX19" s="84">
        <v>174.09970000000001</v>
      </c>
      <c r="AY19" s="84">
        <v>173.60740000000001</v>
      </c>
      <c r="AZ19" s="84">
        <v>174.94550000000001</v>
      </c>
      <c r="BA19" s="84">
        <v>168.31739999999999</v>
      </c>
      <c r="BB19" s="84">
        <v>132.79750000000001</v>
      </c>
      <c r="BC19" s="84">
        <v>65.113720000000001</v>
      </c>
      <c r="BD19" s="84">
        <v>36.742489999999997</v>
      </c>
      <c r="BE19" s="84">
        <v>37.152940000000001</v>
      </c>
      <c r="BF19" s="84">
        <v>29.001460000000002</v>
      </c>
      <c r="BG19" s="84">
        <v>22.21631</v>
      </c>
      <c r="BH19" s="84">
        <v>22.213750000000001</v>
      </c>
      <c r="BI19" s="84">
        <v>21.917100000000001</v>
      </c>
      <c r="BJ19" s="84">
        <v>22.683229999999998</v>
      </c>
      <c r="BK19" s="84">
        <v>16.799610000000001</v>
      </c>
      <c r="BL19" s="84">
        <v>8.5612030000000008</v>
      </c>
      <c r="BM19" s="84">
        <v>9.5877990000000004</v>
      </c>
      <c r="BN19" s="84">
        <v>11.271739999999999</v>
      </c>
      <c r="BO19" s="84">
        <v>10.096310000000001</v>
      </c>
      <c r="BP19" s="84">
        <v>9.0793099999999995</v>
      </c>
      <c r="BQ19" s="84">
        <v>6.8162539999999998</v>
      </c>
      <c r="BR19" s="84">
        <v>5.5783110000000002</v>
      </c>
      <c r="BS19" s="84">
        <v>1.1082650000000001</v>
      </c>
      <c r="BT19" s="84">
        <v>98.787729999999996</v>
      </c>
      <c r="BU19" s="84">
        <v>170.80629999999999</v>
      </c>
      <c r="BV19" s="84">
        <v>175.6823</v>
      </c>
      <c r="BW19" s="84">
        <v>175.20140000000001</v>
      </c>
      <c r="BX19" s="84">
        <v>176.4</v>
      </c>
      <c r="BY19" s="84">
        <v>169.79839999999999</v>
      </c>
      <c r="BZ19" s="84">
        <v>134.29900000000001</v>
      </c>
      <c r="CA19" s="84">
        <v>66.666370000000001</v>
      </c>
      <c r="CB19" s="84">
        <v>38.289670000000001</v>
      </c>
      <c r="CC19" s="84">
        <v>38.101140000000001</v>
      </c>
      <c r="CD19" s="84">
        <v>29.898579999999999</v>
      </c>
      <c r="CE19" s="84">
        <v>22.964839999999999</v>
      </c>
      <c r="CF19" s="84">
        <v>22.808250000000001</v>
      </c>
      <c r="CG19" s="84">
        <v>22.472539999999999</v>
      </c>
      <c r="CH19" s="84">
        <v>23.27272</v>
      </c>
      <c r="CI19" s="84">
        <v>17.532440000000001</v>
      </c>
      <c r="CJ19" s="84">
        <v>9.3377940000000006</v>
      </c>
      <c r="CK19" s="84">
        <v>10.29041</v>
      </c>
      <c r="CL19" s="84">
        <v>12.053100000000001</v>
      </c>
      <c r="CM19" s="84">
        <v>10.927099999999999</v>
      </c>
      <c r="CN19" s="84">
        <v>9.9531860000000005</v>
      </c>
      <c r="CO19" s="84">
        <v>7.7815070000000004</v>
      </c>
      <c r="CP19" s="84">
        <v>6.6466190000000003</v>
      </c>
      <c r="CQ19" s="84">
        <v>2.3571430000000002</v>
      </c>
      <c r="CR19" s="84">
        <v>99.854290000000006</v>
      </c>
      <c r="CS19" s="84">
        <v>171.9503</v>
      </c>
      <c r="CT19" s="84">
        <v>176.77850000000001</v>
      </c>
      <c r="CU19" s="84">
        <v>176.30539999999999</v>
      </c>
      <c r="CV19" s="84">
        <v>177.40729999999999</v>
      </c>
      <c r="CW19" s="84">
        <v>170.82409999999999</v>
      </c>
      <c r="CX19" s="84">
        <v>135.3389</v>
      </c>
      <c r="CY19" s="84">
        <v>67.741730000000004</v>
      </c>
      <c r="CZ19" s="84">
        <v>39.361229999999999</v>
      </c>
      <c r="DA19" s="84">
        <v>39.049329999999998</v>
      </c>
      <c r="DB19" s="84">
        <v>30.79571</v>
      </c>
      <c r="DC19" s="84">
        <v>23.713370000000001</v>
      </c>
      <c r="DD19" s="84">
        <v>23.402750000000001</v>
      </c>
      <c r="DE19" s="84">
        <v>23.027989999999999</v>
      </c>
      <c r="DF19" s="84">
        <v>23.862210000000001</v>
      </c>
      <c r="DG19" s="84">
        <v>18.265280000000001</v>
      </c>
      <c r="DH19" s="84">
        <v>10.11439</v>
      </c>
      <c r="DI19" s="84">
        <v>10.993029999999999</v>
      </c>
      <c r="DJ19" s="84">
        <v>12.83445</v>
      </c>
      <c r="DK19" s="84">
        <v>11.75788</v>
      </c>
      <c r="DL19" s="84">
        <v>10.827059999999999</v>
      </c>
      <c r="DM19" s="84">
        <v>8.7467590000000008</v>
      </c>
      <c r="DN19" s="84">
        <v>7.7149270000000003</v>
      </c>
      <c r="DO19" s="84">
        <v>3.6060210000000001</v>
      </c>
      <c r="DP19" s="84">
        <v>100.9208</v>
      </c>
      <c r="DQ19" s="84">
        <v>173.0943</v>
      </c>
      <c r="DR19" s="84">
        <v>177.87459999999999</v>
      </c>
      <c r="DS19" s="84">
        <v>177.40940000000001</v>
      </c>
      <c r="DT19" s="84">
        <v>178.41470000000001</v>
      </c>
      <c r="DU19" s="84">
        <v>171.84979999999999</v>
      </c>
      <c r="DV19" s="84">
        <v>136.37889999999999</v>
      </c>
      <c r="DW19" s="84">
        <v>68.817089999999993</v>
      </c>
      <c r="DX19" s="84">
        <v>40.4328</v>
      </c>
      <c r="DY19" s="84">
        <v>40.418379999999999</v>
      </c>
      <c r="DZ19" s="84">
        <v>32.09102</v>
      </c>
      <c r="EA19" s="84">
        <v>24.794139999999999</v>
      </c>
      <c r="EB19" s="84">
        <v>24.261109999999999</v>
      </c>
      <c r="EC19" s="84">
        <v>23.829969999999999</v>
      </c>
      <c r="ED19" s="84">
        <v>24.713339999999999</v>
      </c>
      <c r="EE19" s="84">
        <v>19.323370000000001</v>
      </c>
      <c r="EF19" s="84">
        <v>11.235659999999999</v>
      </c>
      <c r="EG19" s="84">
        <v>12.0075</v>
      </c>
      <c r="EH19" s="84">
        <v>13.96261</v>
      </c>
      <c r="EI19" s="84">
        <v>12.957409999999999</v>
      </c>
      <c r="EJ19" s="84">
        <v>12.088800000000001</v>
      </c>
      <c r="EK19" s="84">
        <v>10.14043</v>
      </c>
      <c r="EL19" s="84">
        <v>9.2573939999999997</v>
      </c>
      <c r="EM19" s="84">
        <v>5.4092019999999996</v>
      </c>
      <c r="EN19" s="84">
        <v>102.46080000000001</v>
      </c>
      <c r="EO19" s="84">
        <v>174.74610000000001</v>
      </c>
      <c r="EP19" s="84">
        <v>179.4572</v>
      </c>
      <c r="EQ19" s="84">
        <v>179.0034</v>
      </c>
      <c r="ER19" s="84">
        <v>179.8691</v>
      </c>
      <c r="ES19" s="84">
        <v>173.33080000000001</v>
      </c>
      <c r="ET19" s="84">
        <v>137.88040000000001</v>
      </c>
      <c r="EU19" s="84">
        <v>70.369739999999993</v>
      </c>
      <c r="EV19" s="84">
        <v>41.979970000000002</v>
      </c>
      <c r="EW19" s="84">
        <v>83.442819999999998</v>
      </c>
      <c r="EX19" s="84">
        <v>82.059979999999996</v>
      </c>
      <c r="EY19" s="84">
        <v>80.797070000000005</v>
      </c>
      <c r="EZ19" s="84">
        <v>79.518249999999995</v>
      </c>
      <c r="FA19" s="84">
        <v>77.717219999999998</v>
      </c>
      <c r="FB19" s="84">
        <v>76.626189999999994</v>
      </c>
      <c r="FC19" s="84">
        <v>75.961110000000005</v>
      </c>
      <c r="FD19" s="84">
        <v>79.803700000000006</v>
      </c>
      <c r="FE19" s="84">
        <v>84.845470000000006</v>
      </c>
      <c r="FF19" s="84">
        <v>89.071330000000003</v>
      </c>
      <c r="FG19" s="84">
        <v>92.623260000000002</v>
      </c>
      <c r="FH19" s="84">
        <v>96.189859999999996</v>
      </c>
      <c r="FI19" s="84">
        <v>99.620980000000003</v>
      </c>
      <c r="FJ19" s="84">
        <v>101.7664</v>
      </c>
      <c r="FK19" s="84">
        <v>102.96639999999999</v>
      </c>
      <c r="FL19" s="84">
        <v>102.79559999999999</v>
      </c>
      <c r="FM19" s="84">
        <v>105.7377</v>
      </c>
      <c r="FN19" s="84">
        <v>104.0385</v>
      </c>
      <c r="FO19" s="84">
        <v>100.9683</v>
      </c>
      <c r="FP19" s="84">
        <v>97.784199999999998</v>
      </c>
      <c r="FQ19" s="84">
        <v>90.664180000000002</v>
      </c>
      <c r="FR19" s="84">
        <v>88.574799999999996</v>
      </c>
      <c r="FS19" s="84">
        <v>86.748050000000006</v>
      </c>
      <c r="FT19" s="84">
        <v>84.560869999999994</v>
      </c>
      <c r="FU19" s="84">
        <v>2.2885360000000001</v>
      </c>
      <c r="FV19" s="85">
        <v>2.3909660000000001</v>
      </c>
      <c r="FW19" s="84">
        <v>7.2480699999999995E-2</v>
      </c>
      <c r="FX19">
        <v>1</v>
      </c>
    </row>
    <row r="20" spans="1:180" x14ac:dyDescent="0.2">
      <c r="A20" t="s">
        <v>1</v>
      </c>
      <c r="B20" t="s">
        <v>1</v>
      </c>
      <c r="C20" t="s">
        <v>1</v>
      </c>
      <c r="D20" t="s">
        <v>1</v>
      </c>
      <c r="E20" s="34">
        <v>44059</v>
      </c>
      <c r="F20">
        <v>472</v>
      </c>
      <c r="G20" s="39">
        <v>494</v>
      </c>
      <c r="H20" s="84">
        <v>75.665999999999997</v>
      </c>
      <c r="I20" s="84">
        <v>253.29249999999999</v>
      </c>
      <c r="J20" s="84">
        <v>249.6301</v>
      </c>
      <c r="K20" s="84">
        <v>247.09020000000001</v>
      </c>
      <c r="L20" s="84">
        <v>246.4624</v>
      </c>
      <c r="M20" s="84">
        <v>246.3571</v>
      </c>
      <c r="N20" s="84">
        <v>245.065</v>
      </c>
      <c r="O20" s="84">
        <v>243.94290000000001</v>
      </c>
      <c r="P20" s="84">
        <v>243.7055</v>
      </c>
      <c r="Q20" s="84">
        <v>245.45429999999999</v>
      </c>
      <c r="R20" s="84">
        <v>245.46</v>
      </c>
      <c r="S20" s="84">
        <v>246.04730000000001</v>
      </c>
      <c r="T20" s="84">
        <v>246.02500000000001</v>
      </c>
      <c r="U20" s="84">
        <v>246.1309</v>
      </c>
      <c r="V20" s="84">
        <v>245.90369999999999</v>
      </c>
      <c r="W20" s="84">
        <v>242.08969999999999</v>
      </c>
      <c r="X20" s="84">
        <v>242.7604</v>
      </c>
      <c r="Y20" s="84">
        <v>243.66329999999999</v>
      </c>
      <c r="Z20" s="84">
        <v>244.49430000000001</v>
      </c>
      <c r="AA20" s="84">
        <v>247.80600000000001</v>
      </c>
      <c r="AB20" s="84">
        <v>248.4452</v>
      </c>
      <c r="AC20" s="84">
        <v>243.7654</v>
      </c>
      <c r="AD20" s="84">
        <v>241.22149999999999</v>
      </c>
      <c r="AE20" s="84">
        <v>241.61840000000001</v>
      </c>
      <c r="AF20" s="84">
        <v>244.02459999999999</v>
      </c>
      <c r="AG20" s="84">
        <v>18.837810000000001</v>
      </c>
      <c r="AH20" s="84">
        <v>10.854789999999999</v>
      </c>
      <c r="AI20" s="84">
        <v>9.4684480000000004</v>
      </c>
      <c r="AJ20" s="84">
        <v>13.91714</v>
      </c>
      <c r="AK20" s="84">
        <v>9.0866760000000006</v>
      </c>
      <c r="AL20" s="84">
        <v>9.0657979999999991</v>
      </c>
      <c r="AM20" s="84">
        <v>3.9951979999999998</v>
      </c>
      <c r="AN20" s="84">
        <v>-2.2362730000000002</v>
      </c>
      <c r="AO20" s="84">
        <v>-1.5901700000000001</v>
      </c>
      <c r="AP20" s="84">
        <v>-1.2191099999999999</v>
      </c>
      <c r="AQ20" s="84">
        <v>1.093744</v>
      </c>
      <c r="AR20" s="84">
        <v>-7.5655859999999997</v>
      </c>
      <c r="AS20" s="84">
        <v>-9.1723800000000004</v>
      </c>
      <c r="AT20" s="84">
        <v>-7.8384989999999997</v>
      </c>
      <c r="AU20" s="84">
        <v>-8.7514369999999992</v>
      </c>
      <c r="AV20" s="84">
        <v>-4.0952780000000004</v>
      </c>
      <c r="AW20" s="84">
        <v>1.2451179999999999</v>
      </c>
      <c r="AX20" s="84">
        <v>2.6764399999999999</v>
      </c>
      <c r="AY20" s="84">
        <v>55.909370000000003</v>
      </c>
      <c r="AZ20" s="84">
        <v>152.6454</v>
      </c>
      <c r="BA20" s="84">
        <v>114.0134</v>
      </c>
      <c r="BB20" s="84">
        <v>63.53078</v>
      </c>
      <c r="BC20" s="84">
        <v>43.390819999999998</v>
      </c>
      <c r="BD20" s="84">
        <v>37.524349999999998</v>
      </c>
      <c r="BE20" s="84">
        <v>19.998149999999999</v>
      </c>
      <c r="BF20" s="84">
        <v>11.96993</v>
      </c>
      <c r="BG20" s="84">
        <v>10.467420000000001</v>
      </c>
      <c r="BH20" s="84">
        <v>14.7963</v>
      </c>
      <c r="BI20" s="84">
        <v>9.9167470000000009</v>
      </c>
      <c r="BJ20" s="84">
        <v>9.9261169999999996</v>
      </c>
      <c r="BK20" s="84">
        <v>5.0755140000000001</v>
      </c>
      <c r="BL20" s="84">
        <v>-1.100981</v>
      </c>
      <c r="BM20" s="84">
        <v>-0.60380639999999997</v>
      </c>
      <c r="BN20" s="84">
        <v>-9.2890799999999996E-2</v>
      </c>
      <c r="BO20" s="84">
        <v>2.2307630000000001</v>
      </c>
      <c r="BP20" s="84">
        <v>-6.3773900000000001</v>
      </c>
      <c r="BQ20" s="84">
        <v>-7.7963060000000004</v>
      </c>
      <c r="BR20" s="84">
        <v>-6.278918</v>
      </c>
      <c r="BS20" s="84">
        <v>-6.9927739999999998</v>
      </c>
      <c r="BT20" s="84">
        <v>-2.5020099999999998</v>
      </c>
      <c r="BU20" s="84">
        <v>2.9032369999999998</v>
      </c>
      <c r="BV20" s="84">
        <v>4.2079510000000004</v>
      </c>
      <c r="BW20" s="84">
        <v>57.437570000000001</v>
      </c>
      <c r="BX20" s="84">
        <v>153.97219999999999</v>
      </c>
      <c r="BY20" s="84">
        <v>117.0158</v>
      </c>
      <c r="BZ20" s="84">
        <v>67.009</v>
      </c>
      <c r="CA20" s="84">
        <v>46.88438</v>
      </c>
      <c r="CB20" s="84">
        <v>41.022869999999998</v>
      </c>
      <c r="CC20" s="84">
        <v>20.80179</v>
      </c>
      <c r="CD20" s="84">
        <v>12.742279999999999</v>
      </c>
      <c r="CE20" s="84">
        <v>11.1593</v>
      </c>
      <c r="CF20" s="84">
        <v>15.405200000000001</v>
      </c>
      <c r="CG20" s="84">
        <v>10.49165</v>
      </c>
      <c r="CH20" s="84">
        <v>10.52197</v>
      </c>
      <c r="CI20" s="84">
        <v>5.8237379999999996</v>
      </c>
      <c r="CJ20" s="84">
        <v>-0.31468180000000001</v>
      </c>
      <c r="CK20" s="84">
        <v>7.9346E-2</v>
      </c>
      <c r="CL20" s="84">
        <v>0.68712510000000004</v>
      </c>
      <c r="CM20" s="84">
        <v>3.018259</v>
      </c>
      <c r="CN20" s="84">
        <v>-5.5544500000000001</v>
      </c>
      <c r="CO20" s="84">
        <v>-6.8432409999999999</v>
      </c>
      <c r="CP20" s="84">
        <v>-5.1987579999999998</v>
      </c>
      <c r="CQ20" s="84">
        <v>-5.7747289999999998</v>
      </c>
      <c r="CR20" s="84">
        <v>-1.398517</v>
      </c>
      <c r="CS20" s="84">
        <v>4.0516459999999999</v>
      </c>
      <c r="CT20" s="84">
        <v>5.2686700000000002</v>
      </c>
      <c r="CU20" s="84">
        <v>58.495989999999999</v>
      </c>
      <c r="CV20" s="84">
        <v>154.8912</v>
      </c>
      <c r="CW20" s="84">
        <v>119.09520000000001</v>
      </c>
      <c r="CX20" s="84">
        <v>69.418009999999995</v>
      </c>
      <c r="CY20" s="84">
        <v>49.304020000000001</v>
      </c>
      <c r="CZ20" s="84">
        <v>43.445920000000001</v>
      </c>
      <c r="DA20" s="84">
        <v>21.605440000000002</v>
      </c>
      <c r="DB20" s="84">
        <v>13.51463</v>
      </c>
      <c r="DC20" s="84">
        <v>11.851179999999999</v>
      </c>
      <c r="DD20" s="84">
        <v>16.014099999999999</v>
      </c>
      <c r="DE20" s="84">
        <v>11.066560000000001</v>
      </c>
      <c r="DF20" s="84">
        <v>11.11783</v>
      </c>
      <c r="DG20" s="84">
        <v>6.5719609999999999</v>
      </c>
      <c r="DH20" s="84">
        <v>0.47161760000000003</v>
      </c>
      <c r="DI20" s="84">
        <v>0.76249840000000002</v>
      </c>
      <c r="DJ20" s="84">
        <v>1.467141</v>
      </c>
      <c r="DK20" s="84">
        <v>3.805755</v>
      </c>
      <c r="DL20" s="84">
        <v>-4.7315100000000001</v>
      </c>
      <c r="DM20" s="84">
        <v>-5.8901760000000003</v>
      </c>
      <c r="DN20" s="84">
        <v>-4.1185980000000004</v>
      </c>
      <c r="DO20" s="84">
        <v>-4.5566839999999997</v>
      </c>
      <c r="DP20" s="84">
        <v>-0.29502400000000001</v>
      </c>
      <c r="DQ20" s="84">
        <v>5.2000549999999999</v>
      </c>
      <c r="DR20" s="84">
        <v>6.3293900000000001</v>
      </c>
      <c r="DS20" s="84">
        <v>59.55442</v>
      </c>
      <c r="DT20" s="84">
        <v>155.81020000000001</v>
      </c>
      <c r="DU20" s="84">
        <v>121.1747</v>
      </c>
      <c r="DV20" s="84">
        <v>71.827010000000001</v>
      </c>
      <c r="DW20" s="84">
        <v>51.723649999999999</v>
      </c>
      <c r="DX20" s="84">
        <v>45.868980000000001</v>
      </c>
      <c r="DY20" s="84">
        <v>22.765779999999999</v>
      </c>
      <c r="DZ20" s="84">
        <v>14.629770000000001</v>
      </c>
      <c r="EA20" s="84">
        <v>12.850149999999999</v>
      </c>
      <c r="EB20" s="84">
        <v>16.893260000000001</v>
      </c>
      <c r="EC20" s="84">
        <v>11.89663</v>
      </c>
      <c r="ED20" s="84">
        <v>11.978149999999999</v>
      </c>
      <c r="EE20" s="84">
        <v>7.6522769999999998</v>
      </c>
      <c r="EF20" s="84">
        <v>1.6069089999999999</v>
      </c>
      <c r="EG20" s="84">
        <v>1.7488619999999999</v>
      </c>
      <c r="EH20" s="84">
        <v>2.5933600000000001</v>
      </c>
      <c r="EI20" s="84">
        <v>4.942774</v>
      </c>
      <c r="EJ20" s="84">
        <v>-3.5433150000000002</v>
      </c>
      <c r="EK20" s="84">
        <v>-4.5141020000000003</v>
      </c>
      <c r="EL20" s="84">
        <v>-2.559018</v>
      </c>
      <c r="EM20" s="84">
        <v>-2.798022</v>
      </c>
      <c r="EN20" s="84">
        <v>1.298244</v>
      </c>
      <c r="EO20" s="84">
        <v>6.8581750000000001</v>
      </c>
      <c r="EP20" s="84">
        <v>7.8608989999999999</v>
      </c>
      <c r="EQ20" s="84">
        <v>61.082619999999999</v>
      </c>
      <c r="ER20" s="84">
        <v>157.1371</v>
      </c>
      <c r="ES20" s="84">
        <v>124.17700000000001</v>
      </c>
      <c r="ET20" s="84">
        <v>75.305239999999998</v>
      </c>
      <c r="EU20" s="84">
        <v>55.217210000000001</v>
      </c>
      <c r="EV20" s="84">
        <v>49.367489999999997</v>
      </c>
      <c r="EW20" s="84">
        <v>83.402090000000001</v>
      </c>
      <c r="EX20" s="84">
        <v>82.889259999999993</v>
      </c>
      <c r="EY20" s="84">
        <v>81.250230000000002</v>
      </c>
      <c r="EZ20" s="84">
        <v>80.501630000000006</v>
      </c>
      <c r="FA20" s="84">
        <v>80.255740000000003</v>
      </c>
      <c r="FB20" s="84">
        <v>80.247100000000003</v>
      </c>
      <c r="FC20" s="84">
        <v>79.657529999999994</v>
      </c>
      <c r="FD20" s="84">
        <v>81.425259999999994</v>
      </c>
      <c r="FE20" s="84">
        <v>84.697739999999996</v>
      </c>
      <c r="FF20" s="84">
        <v>87.687380000000005</v>
      </c>
      <c r="FG20" s="84">
        <v>91.276160000000004</v>
      </c>
      <c r="FH20" s="84">
        <v>95.579560000000001</v>
      </c>
      <c r="FI20" s="84">
        <v>98.641859999999994</v>
      </c>
      <c r="FJ20" s="84">
        <v>100.6024</v>
      </c>
      <c r="FK20" s="84">
        <v>101.55419999999999</v>
      </c>
      <c r="FL20" s="84">
        <v>102.8138</v>
      </c>
      <c r="FM20" s="84">
        <v>102.8442</v>
      </c>
      <c r="FN20" s="84">
        <v>101.9045</v>
      </c>
      <c r="FO20" s="84">
        <v>100.45659999999999</v>
      </c>
      <c r="FP20" s="84">
        <v>96.861220000000003</v>
      </c>
      <c r="FQ20" s="84">
        <v>90.427419999999998</v>
      </c>
      <c r="FR20" s="84">
        <v>88.565370000000001</v>
      </c>
      <c r="FS20" s="84">
        <v>86.801540000000003</v>
      </c>
      <c r="FT20" s="84">
        <v>85.873630000000006</v>
      </c>
      <c r="FU20" s="84">
        <v>1.624207</v>
      </c>
      <c r="FV20" s="85">
        <v>2.012451</v>
      </c>
      <c r="FW20" s="84">
        <v>7.1416300000000002E-2</v>
      </c>
      <c r="FX20">
        <v>1</v>
      </c>
    </row>
    <row r="21" spans="1:180" x14ac:dyDescent="0.2">
      <c r="A21" t="s">
        <v>1</v>
      </c>
      <c r="B21" t="s">
        <v>1</v>
      </c>
      <c r="C21" t="s">
        <v>1</v>
      </c>
      <c r="D21" t="s">
        <v>1</v>
      </c>
      <c r="E21" s="34">
        <v>44060</v>
      </c>
      <c r="F21">
        <v>482</v>
      </c>
      <c r="G21" s="39">
        <v>494</v>
      </c>
      <c r="H21" s="84">
        <v>76.361000000000004</v>
      </c>
      <c r="I21" s="84">
        <v>255.39660000000001</v>
      </c>
      <c r="J21" s="84">
        <v>254.7253</v>
      </c>
      <c r="K21" s="84">
        <v>255.15199999999999</v>
      </c>
      <c r="L21" s="84">
        <v>259.06869999999998</v>
      </c>
      <c r="M21" s="84">
        <v>267.82780000000002</v>
      </c>
      <c r="N21" s="84">
        <v>283.73779999999999</v>
      </c>
      <c r="O21" s="84">
        <v>301.76979999999998</v>
      </c>
      <c r="P21" s="84">
        <v>315.68950000000001</v>
      </c>
      <c r="Q21" s="84">
        <v>319.73140000000001</v>
      </c>
      <c r="R21" s="84">
        <v>320.27820000000003</v>
      </c>
      <c r="S21" s="84">
        <v>323.65629999999999</v>
      </c>
      <c r="T21" s="84">
        <v>320.23849999999999</v>
      </c>
      <c r="U21" s="84">
        <v>319.20690000000002</v>
      </c>
      <c r="V21" s="84">
        <v>315.18689999999998</v>
      </c>
      <c r="W21" s="84">
        <v>308.363</v>
      </c>
      <c r="X21" s="84">
        <v>295.16149999999999</v>
      </c>
      <c r="Y21" s="84">
        <v>289.99279999999999</v>
      </c>
      <c r="Z21" s="84">
        <v>288.36939999999998</v>
      </c>
      <c r="AA21" s="84">
        <v>291.28320000000002</v>
      </c>
      <c r="AB21" s="84">
        <v>296.60570000000001</v>
      </c>
      <c r="AC21" s="84">
        <v>298.18299999999999</v>
      </c>
      <c r="AD21" s="84">
        <v>302.07650000000001</v>
      </c>
      <c r="AE21" s="84">
        <v>303.74040000000002</v>
      </c>
      <c r="AF21" s="84">
        <v>302.27620000000002</v>
      </c>
      <c r="AG21" s="84">
        <v>39.034129999999998</v>
      </c>
      <c r="AH21" s="84">
        <v>35.047530000000002</v>
      </c>
      <c r="AI21" s="84">
        <v>20.834340000000001</v>
      </c>
      <c r="AJ21" s="84">
        <v>8.6803450000000009</v>
      </c>
      <c r="AK21" s="84">
        <v>7.3282179999999997</v>
      </c>
      <c r="AL21" s="84">
        <v>2.644282</v>
      </c>
      <c r="AM21" s="84">
        <v>4.4206820000000002</v>
      </c>
      <c r="AN21" s="84">
        <v>9.2340890000000009</v>
      </c>
      <c r="AO21" s="84">
        <v>13.417859999999999</v>
      </c>
      <c r="AP21" s="84">
        <v>7.898053</v>
      </c>
      <c r="AQ21" s="84">
        <v>3.412677</v>
      </c>
      <c r="AR21" s="84">
        <v>3.5001989999999998</v>
      </c>
      <c r="AS21" s="84">
        <v>0.68374349999999995</v>
      </c>
      <c r="AT21" s="84">
        <v>0.29924640000000002</v>
      </c>
      <c r="AU21" s="84">
        <v>16.427600000000002</v>
      </c>
      <c r="AV21" s="84">
        <v>111.08150000000001</v>
      </c>
      <c r="AW21" s="84">
        <v>193.57740000000001</v>
      </c>
      <c r="AX21" s="84">
        <v>195.98599999999999</v>
      </c>
      <c r="AY21" s="84">
        <v>199.53620000000001</v>
      </c>
      <c r="AZ21" s="84">
        <v>201.6721</v>
      </c>
      <c r="BA21" s="84">
        <v>141.58860000000001</v>
      </c>
      <c r="BB21" s="84">
        <v>92.050299999999993</v>
      </c>
      <c r="BC21" s="84">
        <v>57.682369999999999</v>
      </c>
      <c r="BD21" s="84">
        <v>33.761890000000001</v>
      </c>
      <c r="BE21" s="84">
        <v>40.126759999999997</v>
      </c>
      <c r="BF21" s="84">
        <v>36.101750000000003</v>
      </c>
      <c r="BG21" s="84">
        <v>21.884709999999998</v>
      </c>
      <c r="BH21" s="84">
        <v>9.6966249999999992</v>
      </c>
      <c r="BI21" s="84">
        <v>8.3327709999999993</v>
      </c>
      <c r="BJ21" s="84">
        <v>3.8111519999999999</v>
      </c>
      <c r="BK21" s="84">
        <v>5.3793800000000003</v>
      </c>
      <c r="BL21" s="84">
        <v>10.27519</v>
      </c>
      <c r="BM21" s="84">
        <v>14.497439999999999</v>
      </c>
      <c r="BN21" s="84">
        <v>9.0379240000000003</v>
      </c>
      <c r="BO21" s="84">
        <v>4.5432410000000001</v>
      </c>
      <c r="BP21" s="84">
        <v>4.690086</v>
      </c>
      <c r="BQ21" s="84">
        <v>1.889769</v>
      </c>
      <c r="BR21" s="84">
        <v>1.5270840000000001</v>
      </c>
      <c r="BS21" s="84">
        <v>17.63363</v>
      </c>
      <c r="BT21" s="84">
        <v>112.2073</v>
      </c>
      <c r="BU21" s="84">
        <v>194.69710000000001</v>
      </c>
      <c r="BV21" s="84">
        <v>197.10040000000001</v>
      </c>
      <c r="BW21" s="84">
        <v>200.6686</v>
      </c>
      <c r="BX21" s="84">
        <v>202.86</v>
      </c>
      <c r="BY21" s="84">
        <v>142.78</v>
      </c>
      <c r="BZ21" s="84">
        <v>93.229870000000005</v>
      </c>
      <c r="CA21" s="84">
        <v>58.915869999999998</v>
      </c>
      <c r="CB21" s="84">
        <v>35.052070000000001</v>
      </c>
      <c r="CC21" s="84">
        <v>40.883510000000001</v>
      </c>
      <c r="CD21" s="84">
        <v>36.831899999999997</v>
      </c>
      <c r="CE21" s="84">
        <v>22.612189999999998</v>
      </c>
      <c r="CF21" s="84">
        <v>10.400499999999999</v>
      </c>
      <c r="CG21" s="84">
        <v>9.0285220000000006</v>
      </c>
      <c r="CH21" s="84">
        <v>4.6193229999999996</v>
      </c>
      <c r="CI21" s="84">
        <v>6.0433719999999997</v>
      </c>
      <c r="CJ21" s="84">
        <v>10.99625</v>
      </c>
      <c r="CK21" s="84">
        <v>15.245150000000001</v>
      </c>
      <c r="CL21" s="84">
        <v>9.827394</v>
      </c>
      <c r="CM21" s="84">
        <v>5.3262660000000004</v>
      </c>
      <c r="CN21" s="84">
        <v>5.5141989999999996</v>
      </c>
      <c r="CO21" s="84">
        <v>2.7250589999999999</v>
      </c>
      <c r="CP21" s="84">
        <v>2.377481</v>
      </c>
      <c r="CQ21" s="84">
        <v>18.468920000000001</v>
      </c>
      <c r="CR21" s="84">
        <v>112.98699999999999</v>
      </c>
      <c r="CS21" s="84">
        <v>195.4726</v>
      </c>
      <c r="CT21" s="84">
        <v>197.87219999999999</v>
      </c>
      <c r="CU21" s="84">
        <v>201.4529</v>
      </c>
      <c r="CV21" s="84">
        <v>203.68270000000001</v>
      </c>
      <c r="CW21" s="84">
        <v>143.60509999999999</v>
      </c>
      <c r="CX21" s="84">
        <v>94.046840000000003</v>
      </c>
      <c r="CY21" s="84">
        <v>59.770200000000003</v>
      </c>
      <c r="CZ21" s="84">
        <v>35.945639999999997</v>
      </c>
      <c r="DA21" s="84">
        <v>41.640259999999998</v>
      </c>
      <c r="DB21" s="84">
        <v>37.562049999999999</v>
      </c>
      <c r="DC21" s="84">
        <v>23.339670000000002</v>
      </c>
      <c r="DD21" s="84">
        <v>11.104369999999999</v>
      </c>
      <c r="DE21" s="84">
        <v>9.7242739999999994</v>
      </c>
      <c r="DF21" s="84">
        <v>5.4274940000000003</v>
      </c>
      <c r="DG21" s="84">
        <v>6.707363</v>
      </c>
      <c r="DH21" s="84">
        <v>11.717309999999999</v>
      </c>
      <c r="DI21" s="84">
        <v>15.99287</v>
      </c>
      <c r="DJ21" s="84">
        <v>10.61687</v>
      </c>
      <c r="DK21" s="84">
        <v>6.1092919999999999</v>
      </c>
      <c r="DL21" s="84">
        <v>6.338311</v>
      </c>
      <c r="DM21" s="84">
        <v>3.560349</v>
      </c>
      <c r="DN21" s="84">
        <v>3.227878</v>
      </c>
      <c r="DO21" s="84">
        <v>19.304220000000001</v>
      </c>
      <c r="DP21" s="84">
        <v>113.7668</v>
      </c>
      <c r="DQ21" s="84">
        <v>196.24809999999999</v>
      </c>
      <c r="DR21" s="84">
        <v>198.64400000000001</v>
      </c>
      <c r="DS21" s="84">
        <v>202.2372</v>
      </c>
      <c r="DT21" s="84">
        <v>204.50550000000001</v>
      </c>
      <c r="DU21" s="84">
        <v>144.43020000000001</v>
      </c>
      <c r="DV21" s="84">
        <v>94.863799999999998</v>
      </c>
      <c r="DW21" s="84">
        <v>60.624519999999997</v>
      </c>
      <c r="DX21" s="84">
        <v>36.839219999999997</v>
      </c>
      <c r="DY21" s="84">
        <v>42.732889999999998</v>
      </c>
      <c r="DZ21" s="84">
        <v>38.61627</v>
      </c>
      <c r="EA21" s="84">
        <v>24.390039999999999</v>
      </c>
      <c r="EB21" s="84">
        <v>12.120649999999999</v>
      </c>
      <c r="EC21" s="84">
        <v>10.72883</v>
      </c>
      <c r="ED21" s="84">
        <v>6.5943639999999997</v>
      </c>
      <c r="EE21" s="84">
        <v>7.666061</v>
      </c>
      <c r="EF21" s="84">
        <v>12.7584</v>
      </c>
      <c r="EG21" s="84">
        <v>17.07244</v>
      </c>
      <c r="EH21" s="84">
        <v>11.756740000000001</v>
      </c>
      <c r="EI21" s="84">
        <v>7.2398559999999996</v>
      </c>
      <c r="EJ21" s="84">
        <v>7.5281989999999999</v>
      </c>
      <c r="EK21" s="84">
        <v>4.766375</v>
      </c>
      <c r="EL21" s="84">
        <v>4.4557159999999998</v>
      </c>
      <c r="EM21" s="84">
        <v>20.510249999999999</v>
      </c>
      <c r="EN21" s="84">
        <v>114.8926</v>
      </c>
      <c r="EO21" s="84">
        <v>197.36779999999999</v>
      </c>
      <c r="EP21" s="84">
        <v>199.75839999999999</v>
      </c>
      <c r="EQ21" s="84">
        <v>203.36959999999999</v>
      </c>
      <c r="ER21" s="84">
        <v>205.69329999999999</v>
      </c>
      <c r="ES21" s="84">
        <v>145.6215</v>
      </c>
      <c r="ET21" s="84">
        <v>96.043369999999996</v>
      </c>
      <c r="EU21" s="84">
        <v>61.858029999999999</v>
      </c>
      <c r="EV21" s="84">
        <v>38.129399999999997</v>
      </c>
      <c r="EW21" s="84">
        <v>83.629649999999998</v>
      </c>
      <c r="EX21" s="84">
        <v>81.837620000000001</v>
      </c>
      <c r="EY21" s="84">
        <v>80.337649999999996</v>
      </c>
      <c r="EZ21" s="84">
        <v>79.307569999999998</v>
      </c>
      <c r="FA21" s="84">
        <v>78.693219999999997</v>
      </c>
      <c r="FB21" s="84">
        <v>78.125619999999998</v>
      </c>
      <c r="FC21" s="84">
        <v>77.484870000000001</v>
      </c>
      <c r="FD21" s="84">
        <v>80.072980000000001</v>
      </c>
      <c r="FE21" s="84">
        <v>82.646900000000002</v>
      </c>
      <c r="FF21" s="84">
        <v>87.772289999999998</v>
      </c>
      <c r="FG21" s="84">
        <v>91.36909</v>
      </c>
      <c r="FH21" s="84">
        <v>94.450680000000006</v>
      </c>
      <c r="FI21" s="84">
        <v>95.930340000000001</v>
      </c>
      <c r="FJ21" s="84">
        <v>96.910409999999999</v>
      </c>
      <c r="FK21" s="84">
        <v>98.367800000000003</v>
      </c>
      <c r="FL21" s="84">
        <v>98.089110000000005</v>
      </c>
      <c r="FM21" s="84">
        <v>99.789670000000001</v>
      </c>
      <c r="FN21" s="84">
        <v>97.818979999999996</v>
      </c>
      <c r="FO21" s="84">
        <v>95.977689999999996</v>
      </c>
      <c r="FP21" s="84">
        <v>93.043660000000003</v>
      </c>
      <c r="FQ21" s="84">
        <v>87.684629999999999</v>
      </c>
      <c r="FR21" s="84">
        <v>86.868480000000005</v>
      </c>
      <c r="FS21" s="84">
        <v>85.910600000000002</v>
      </c>
      <c r="FT21" s="84">
        <v>84.451650000000001</v>
      </c>
      <c r="FU21" s="84">
        <v>2.9095719999999998</v>
      </c>
      <c r="FV21" s="85">
        <v>2.5002819999999999</v>
      </c>
      <c r="FW21" s="84">
        <v>7.0265300000000003E-2</v>
      </c>
      <c r="FX21">
        <v>1</v>
      </c>
    </row>
    <row r="22" spans="1:180" x14ac:dyDescent="0.2">
      <c r="A22" t="s">
        <v>1</v>
      </c>
      <c r="B22" t="s">
        <v>1</v>
      </c>
      <c r="C22" t="s">
        <v>1</v>
      </c>
      <c r="D22" t="s">
        <v>1</v>
      </c>
      <c r="E22" s="34">
        <v>44061</v>
      </c>
      <c r="F22">
        <v>482</v>
      </c>
      <c r="G22" s="39">
        <v>494</v>
      </c>
      <c r="H22" s="84">
        <v>76.361000000000004</v>
      </c>
      <c r="I22" s="84">
        <v>304.97230000000002</v>
      </c>
      <c r="J22" s="84">
        <v>302.70870000000002</v>
      </c>
      <c r="K22" s="84">
        <v>298.85250000000002</v>
      </c>
      <c r="L22" s="84">
        <v>299.2389</v>
      </c>
      <c r="M22" s="84">
        <v>306.09530000000001</v>
      </c>
      <c r="N22" s="84">
        <v>319.42399999999998</v>
      </c>
      <c r="O22" s="84">
        <v>332.21260000000001</v>
      </c>
      <c r="P22" s="84">
        <v>338.98309999999998</v>
      </c>
      <c r="Q22" s="84">
        <v>338.70370000000003</v>
      </c>
      <c r="R22" s="84">
        <v>338.32119999999998</v>
      </c>
      <c r="S22" s="84">
        <v>337.00740000000002</v>
      </c>
      <c r="T22" s="84">
        <v>333.45339999999999</v>
      </c>
      <c r="U22" s="84">
        <v>330.13940000000002</v>
      </c>
      <c r="V22" s="84">
        <v>324.87290000000002</v>
      </c>
      <c r="W22" s="84">
        <v>317.49400000000003</v>
      </c>
      <c r="X22" s="84">
        <v>303.47899999999998</v>
      </c>
      <c r="Y22" s="84">
        <v>297.20310000000001</v>
      </c>
      <c r="Z22" s="84">
        <v>296.40640000000002</v>
      </c>
      <c r="AA22" s="84">
        <v>300.303</v>
      </c>
      <c r="AB22" s="84">
        <v>307.10930000000002</v>
      </c>
      <c r="AC22" s="84">
        <v>307.00009999999997</v>
      </c>
      <c r="AD22" s="84">
        <v>309.62380000000002</v>
      </c>
      <c r="AE22" s="84">
        <v>311.1121</v>
      </c>
      <c r="AF22" s="84">
        <v>309.73970000000003</v>
      </c>
      <c r="AG22" s="84">
        <v>32.325049999999997</v>
      </c>
      <c r="AH22" s="84">
        <v>29.156410000000001</v>
      </c>
      <c r="AI22" s="84">
        <v>18.35398</v>
      </c>
      <c r="AJ22" s="84">
        <v>15.0907</v>
      </c>
      <c r="AK22" s="84">
        <v>15.383839999999999</v>
      </c>
      <c r="AL22" s="84">
        <v>15.37157</v>
      </c>
      <c r="AM22" s="84">
        <v>16.206410000000002</v>
      </c>
      <c r="AN22" s="84">
        <v>12.738899999999999</v>
      </c>
      <c r="AO22" s="84">
        <v>6.662642</v>
      </c>
      <c r="AP22" s="84">
        <v>6.2310080000000001</v>
      </c>
      <c r="AQ22" s="84">
        <v>3.7832729999999999</v>
      </c>
      <c r="AR22" s="84">
        <v>0.17907480000000001</v>
      </c>
      <c r="AS22" s="84">
        <v>4.3804550000000004</v>
      </c>
      <c r="AT22" s="84">
        <v>27.15457</v>
      </c>
      <c r="AU22" s="84">
        <v>202.19229999999999</v>
      </c>
      <c r="AV22" s="84">
        <v>206.5446</v>
      </c>
      <c r="AW22" s="84">
        <v>202.5729</v>
      </c>
      <c r="AX22" s="84">
        <v>203.19810000000001</v>
      </c>
      <c r="AY22" s="84">
        <v>203.98910000000001</v>
      </c>
      <c r="AZ22" s="84">
        <v>198.05029999999999</v>
      </c>
      <c r="BA22" s="84">
        <v>106.5839</v>
      </c>
      <c r="BB22" s="84">
        <v>53.626240000000003</v>
      </c>
      <c r="BC22" s="84">
        <v>34.344290000000001</v>
      </c>
      <c r="BD22" s="84">
        <v>24.608270000000001</v>
      </c>
      <c r="BE22" s="84">
        <v>33.241309999999999</v>
      </c>
      <c r="BF22" s="84">
        <v>30.002420000000001</v>
      </c>
      <c r="BG22" s="84">
        <v>19.23169</v>
      </c>
      <c r="BH22" s="84">
        <v>15.94731</v>
      </c>
      <c r="BI22" s="84">
        <v>16.195789999999999</v>
      </c>
      <c r="BJ22" s="84">
        <v>16.32668</v>
      </c>
      <c r="BK22" s="84">
        <v>16.97935</v>
      </c>
      <c r="BL22" s="84">
        <v>13.671810000000001</v>
      </c>
      <c r="BM22" s="84">
        <v>7.6963309999999998</v>
      </c>
      <c r="BN22" s="84">
        <v>7.2918060000000002</v>
      </c>
      <c r="BO22" s="84">
        <v>4.8473009999999999</v>
      </c>
      <c r="BP22" s="84">
        <v>1.245447</v>
      </c>
      <c r="BQ22" s="84">
        <v>5.4822369999999996</v>
      </c>
      <c r="BR22" s="84">
        <v>28.272400000000001</v>
      </c>
      <c r="BS22" s="84">
        <v>203.3287</v>
      </c>
      <c r="BT22" s="84">
        <v>207.59299999999999</v>
      </c>
      <c r="BU22" s="84">
        <v>203.61920000000001</v>
      </c>
      <c r="BV22" s="84">
        <v>204.2569</v>
      </c>
      <c r="BW22" s="84">
        <v>205.05090000000001</v>
      </c>
      <c r="BX22" s="84">
        <v>199.14099999999999</v>
      </c>
      <c r="BY22" s="84">
        <v>107.6374</v>
      </c>
      <c r="BZ22" s="84">
        <v>54.709020000000002</v>
      </c>
      <c r="CA22" s="84">
        <v>35.439909999999998</v>
      </c>
      <c r="CB22" s="84">
        <v>25.792359999999999</v>
      </c>
      <c r="CC22" s="84">
        <v>33.875909999999998</v>
      </c>
      <c r="CD22" s="84">
        <v>30.588370000000001</v>
      </c>
      <c r="CE22" s="84">
        <v>19.839590000000001</v>
      </c>
      <c r="CF22" s="84">
        <v>16.540590000000002</v>
      </c>
      <c r="CG22" s="84">
        <v>16.758150000000001</v>
      </c>
      <c r="CH22" s="84">
        <v>16.988189999999999</v>
      </c>
      <c r="CI22" s="84">
        <v>17.514679999999998</v>
      </c>
      <c r="CJ22" s="84">
        <v>14.31794</v>
      </c>
      <c r="CK22" s="84">
        <v>8.4122610000000009</v>
      </c>
      <c r="CL22" s="84">
        <v>8.0265109999999993</v>
      </c>
      <c r="CM22" s="84">
        <v>5.584244</v>
      </c>
      <c r="CN22" s="84">
        <v>1.984013</v>
      </c>
      <c r="CO22" s="84">
        <v>6.2453279999999998</v>
      </c>
      <c r="CP22" s="84">
        <v>29.046600000000002</v>
      </c>
      <c r="CQ22" s="84">
        <v>204.11580000000001</v>
      </c>
      <c r="CR22" s="84">
        <v>208.31909999999999</v>
      </c>
      <c r="CS22" s="84">
        <v>204.34389999999999</v>
      </c>
      <c r="CT22" s="84">
        <v>204.99019999999999</v>
      </c>
      <c r="CU22" s="84">
        <v>205.78630000000001</v>
      </c>
      <c r="CV22" s="84">
        <v>199.8964</v>
      </c>
      <c r="CW22" s="84">
        <v>108.367</v>
      </c>
      <c r="CX22" s="84">
        <v>55.458950000000002</v>
      </c>
      <c r="CY22" s="84">
        <v>36.198729999999998</v>
      </c>
      <c r="CZ22" s="84">
        <v>26.612459999999999</v>
      </c>
      <c r="DA22" s="84">
        <v>34.510509999999996</v>
      </c>
      <c r="DB22" s="84">
        <v>31.174309999999998</v>
      </c>
      <c r="DC22" s="84">
        <v>20.447489999999998</v>
      </c>
      <c r="DD22" s="84">
        <v>17.133870000000002</v>
      </c>
      <c r="DE22" s="84">
        <v>17.320499999999999</v>
      </c>
      <c r="DF22" s="84">
        <v>17.649699999999999</v>
      </c>
      <c r="DG22" s="84">
        <v>18.05002</v>
      </c>
      <c r="DH22" s="84">
        <v>14.96407</v>
      </c>
      <c r="DI22" s="84">
        <v>9.1281909999999993</v>
      </c>
      <c r="DJ22" s="84">
        <v>8.7612170000000003</v>
      </c>
      <c r="DK22" s="84">
        <v>6.3211870000000001</v>
      </c>
      <c r="DL22" s="84">
        <v>2.7225790000000001</v>
      </c>
      <c r="DM22" s="84">
        <v>7.0084200000000001</v>
      </c>
      <c r="DN22" s="84">
        <v>29.820810000000002</v>
      </c>
      <c r="DO22" s="84">
        <v>204.90289999999999</v>
      </c>
      <c r="DP22" s="84">
        <v>209.0453</v>
      </c>
      <c r="DQ22" s="84">
        <v>205.0686</v>
      </c>
      <c r="DR22" s="84">
        <v>205.7235</v>
      </c>
      <c r="DS22" s="84">
        <v>206.52170000000001</v>
      </c>
      <c r="DT22" s="84">
        <v>200.65170000000001</v>
      </c>
      <c r="DU22" s="84">
        <v>109.0967</v>
      </c>
      <c r="DV22" s="84">
        <v>56.208889999999997</v>
      </c>
      <c r="DW22" s="84">
        <v>36.957560000000001</v>
      </c>
      <c r="DX22" s="84">
        <v>27.432559999999999</v>
      </c>
      <c r="DY22" s="84">
        <v>35.426769999999998</v>
      </c>
      <c r="DZ22" s="84">
        <v>32.020319999999998</v>
      </c>
      <c r="EA22" s="84">
        <v>21.325209999999998</v>
      </c>
      <c r="EB22" s="84">
        <v>17.990469999999998</v>
      </c>
      <c r="EC22" s="84">
        <v>18.132459999999998</v>
      </c>
      <c r="ED22" s="84">
        <v>18.604810000000001</v>
      </c>
      <c r="EE22" s="84">
        <v>18.822949999999999</v>
      </c>
      <c r="EF22" s="84">
        <v>15.896979999999999</v>
      </c>
      <c r="EG22" s="84">
        <v>10.16188</v>
      </c>
      <c r="EH22" s="84">
        <v>9.8220150000000004</v>
      </c>
      <c r="EI22" s="84">
        <v>7.3852159999999998</v>
      </c>
      <c r="EJ22" s="84">
        <v>3.788951</v>
      </c>
      <c r="EK22" s="84">
        <v>8.1102030000000003</v>
      </c>
      <c r="EL22" s="84">
        <v>30.938639999999999</v>
      </c>
      <c r="EM22" s="84">
        <v>206.0393</v>
      </c>
      <c r="EN22" s="84">
        <v>210.09370000000001</v>
      </c>
      <c r="EO22" s="84">
        <v>206.11490000000001</v>
      </c>
      <c r="EP22" s="84">
        <v>206.78229999999999</v>
      </c>
      <c r="EQ22" s="84">
        <v>207.58349999999999</v>
      </c>
      <c r="ER22" s="84">
        <v>201.7424</v>
      </c>
      <c r="ES22" s="84">
        <v>110.1502</v>
      </c>
      <c r="ET22" s="84">
        <v>57.291670000000003</v>
      </c>
      <c r="EU22" s="84">
        <v>38.053179999999998</v>
      </c>
      <c r="EV22" s="84">
        <v>28.61666</v>
      </c>
      <c r="EW22" s="84">
        <v>82.561160000000001</v>
      </c>
      <c r="EX22" s="84">
        <v>80.898020000000002</v>
      </c>
      <c r="EY22" s="84">
        <v>80.123429999999999</v>
      </c>
      <c r="EZ22" s="84">
        <v>78.987859999999998</v>
      </c>
      <c r="FA22" s="84">
        <v>78.152469999999994</v>
      </c>
      <c r="FB22" s="84">
        <v>76.954480000000004</v>
      </c>
      <c r="FC22" s="84">
        <v>75.986050000000006</v>
      </c>
      <c r="FD22" s="84">
        <v>78.309759999999997</v>
      </c>
      <c r="FE22" s="84">
        <v>82.451610000000002</v>
      </c>
      <c r="FF22" s="84">
        <v>86.22139</v>
      </c>
      <c r="FG22" s="84">
        <v>90.220939999999999</v>
      </c>
      <c r="FH22" s="84">
        <v>93.608840000000001</v>
      </c>
      <c r="FI22" s="84">
        <v>96.380780000000001</v>
      </c>
      <c r="FJ22" s="84">
        <v>98.340800000000002</v>
      </c>
      <c r="FK22" s="84">
        <v>98.796260000000004</v>
      </c>
      <c r="FL22" s="84">
        <v>99.365669999999994</v>
      </c>
      <c r="FM22" s="84">
        <v>99.719470000000001</v>
      </c>
      <c r="FN22" s="84">
        <v>97.342140000000001</v>
      </c>
      <c r="FO22" s="84">
        <v>95.155910000000006</v>
      </c>
      <c r="FP22" s="84">
        <v>91.585520000000002</v>
      </c>
      <c r="FQ22" s="84">
        <v>89.807190000000006</v>
      </c>
      <c r="FR22" s="84">
        <v>88.690100000000001</v>
      </c>
      <c r="FS22" s="84">
        <v>86.974609999999998</v>
      </c>
      <c r="FT22" s="84">
        <v>85.121499999999997</v>
      </c>
      <c r="FU22" s="84">
        <v>1.289194</v>
      </c>
      <c r="FV22" s="85">
        <v>2.5821450000000001</v>
      </c>
      <c r="FW22" s="84">
        <v>6.9898500000000002E-2</v>
      </c>
      <c r="FX22">
        <v>1</v>
      </c>
    </row>
    <row r="23" spans="1:180" x14ac:dyDescent="0.2">
      <c r="A23" t="s">
        <v>1</v>
      </c>
      <c r="B23" t="s">
        <v>1</v>
      </c>
      <c r="C23" t="s">
        <v>1</v>
      </c>
      <c r="D23" t="s">
        <v>1</v>
      </c>
      <c r="E23" s="34">
        <v>44079</v>
      </c>
      <c r="F23">
        <v>427</v>
      </c>
      <c r="G23" s="39">
        <v>494</v>
      </c>
      <c r="H23" s="84">
        <v>60.524999999999999</v>
      </c>
      <c r="I23" s="84">
        <v>235.41480000000001</v>
      </c>
      <c r="J23" s="84">
        <v>235.77549999999999</v>
      </c>
      <c r="K23" s="84">
        <v>232.59540000000001</v>
      </c>
      <c r="L23" s="84">
        <v>235.4134</v>
      </c>
      <c r="M23" s="84">
        <v>235.51900000000001</v>
      </c>
      <c r="N23" s="84">
        <v>235.29740000000001</v>
      </c>
      <c r="O23" s="84">
        <v>237.2114</v>
      </c>
      <c r="P23" s="84">
        <v>237.99700000000001</v>
      </c>
      <c r="Q23" s="84">
        <v>242.96899999999999</v>
      </c>
      <c r="R23" s="84">
        <v>241.8921</v>
      </c>
      <c r="S23" s="84">
        <v>239.55340000000001</v>
      </c>
      <c r="T23" s="84">
        <v>240.06549999999999</v>
      </c>
      <c r="U23" s="84">
        <v>238.59059999999999</v>
      </c>
      <c r="V23" s="84">
        <v>235.1643</v>
      </c>
      <c r="W23" s="84">
        <v>230.33699999999999</v>
      </c>
      <c r="X23" s="84">
        <v>230.67670000000001</v>
      </c>
      <c r="Y23" s="84">
        <v>229.52350000000001</v>
      </c>
      <c r="Z23" s="84">
        <v>230.285</v>
      </c>
      <c r="AA23" s="84">
        <v>232.18690000000001</v>
      </c>
      <c r="AB23" s="84">
        <v>232.89330000000001</v>
      </c>
      <c r="AC23" s="84">
        <v>229.7253</v>
      </c>
      <c r="AD23" s="84">
        <v>230.79079999999999</v>
      </c>
      <c r="AE23" s="84">
        <v>227.89349999999999</v>
      </c>
      <c r="AF23" s="84">
        <v>228.1103</v>
      </c>
      <c r="AG23" s="84">
        <v>-11.53933</v>
      </c>
      <c r="AH23" s="84">
        <v>-11.791930000000001</v>
      </c>
      <c r="AI23" s="84">
        <v>-5.3830080000000002</v>
      </c>
      <c r="AJ23" s="84">
        <v>1.08128</v>
      </c>
      <c r="AK23" s="84">
        <v>-8.6555330000000001</v>
      </c>
      <c r="AL23" s="84">
        <v>-4.9882869999999997</v>
      </c>
      <c r="AM23" s="84">
        <v>-1.473651</v>
      </c>
      <c r="AN23" s="84">
        <v>6.1316079999999999</v>
      </c>
      <c r="AO23" s="84">
        <v>8.4948549999999994</v>
      </c>
      <c r="AP23" s="84">
        <v>5.488022</v>
      </c>
      <c r="AQ23" s="84">
        <v>6.2399089999999999</v>
      </c>
      <c r="AR23" s="84">
        <v>7.1627450000000001</v>
      </c>
      <c r="AS23" s="84">
        <v>7.7173879999999997</v>
      </c>
      <c r="AT23" s="84">
        <v>0.3622109</v>
      </c>
      <c r="AU23" s="84">
        <v>0.44850849999999998</v>
      </c>
      <c r="AV23" s="84">
        <v>1.4741550000000001</v>
      </c>
      <c r="AW23" s="84">
        <v>1.3311740000000001</v>
      </c>
      <c r="AX23" s="84">
        <v>5.734318</v>
      </c>
      <c r="AY23" s="84">
        <v>120.18170000000001</v>
      </c>
      <c r="AZ23" s="84">
        <v>145.74639999999999</v>
      </c>
      <c r="BA23" s="84">
        <v>139.63079999999999</v>
      </c>
      <c r="BB23" s="84">
        <v>91.187449999999998</v>
      </c>
      <c r="BC23" s="84">
        <v>56.56297</v>
      </c>
      <c r="BD23" s="84">
        <v>44.15381</v>
      </c>
      <c r="BE23" s="84">
        <v>-10.070869999999999</v>
      </c>
      <c r="BF23" s="84">
        <v>-10.411860000000001</v>
      </c>
      <c r="BG23" s="84">
        <v>-3.7670059999999999</v>
      </c>
      <c r="BH23" s="84">
        <v>2.3494359999999999</v>
      </c>
      <c r="BI23" s="84">
        <v>-7.1978759999999999</v>
      </c>
      <c r="BJ23" s="84">
        <v>-3.592587</v>
      </c>
      <c r="BK23" s="84">
        <v>-7.3419999999999996E-4</v>
      </c>
      <c r="BL23" s="84">
        <v>7.7413730000000003</v>
      </c>
      <c r="BM23" s="84">
        <v>10.592269999999999</v>
      </c>
      <c r="BN23" s="84">
        <v>7.5896929999999996</v>
      </c>
      <c r="BO23" s="84">
        <v>8.3591540000000002</v>
      </c>
      <c r="BP23" s="84">
        <v>9.1917069999999992</v>
      </c>
      <c r="BQ23" s="84">
        <v>9.6870999999999992</v>
      </c>
      <c r="BR23" s="84">
        <v>2.1876910000000001</v>
      </c>
      <c r="BS23" s="84">
        <v>2.5331890000000001</v>
      </c>
      <c r="BT23" s="84">
        <v>3.3930359999999999</v>
      </c>
      <c r="BU23" s="84">
        <v>3.2557779999999998</v>
      </c>
      <c r="BV23" s="84">
        <v>7.8215969999999997</v>
      </c>
      <c r="BW23" s="84">
        <v>122.1512</v>
      </c>
      <c r="BX23" s="84">
        <v>147.56549999999999</v>
      </c>
      <c r="BY23" s="84">
        <v>141.88730000000001</v>
      </c>
      <c r="BZ23" s="84">
        <v>93.280510000000007</v>
      </c>
      <c r="CA23" s="84">
        <v>59.047519999999999</v>
      </c>
      <c r="CB23" s="84">
        <v>46.441609999999997</v>
      </c>
      <c r="CC23" s="84">
        <v>-9.0538120000000006</v>
      </c>
      <c r="CD23" s="84">
        <v>-9.4560230000000001</v>
      </c>
      <c r="CE23" s="84">
        <v>-2.647767</v>
      </c>
      <c r="CF23" s="84">
        <v>3.227757</v>
      </c>
      <c r="CG23" s="84">
        <v>-6.1883080000000001</v>
      </c>
      <c r="CH23" s="84">
        <v>-2.6259290000000002</v>
      </c>
      <c r="CI23" s="84">
        <v>1.0194030000000001</v>
      </c>
      <c r="CJ23" s="84">
        <v>8.8562899999999996</v>
      </c>
      <c r="CK23" s="84">
        <v>12.04494</v>
      </c>
      <c r="CL23" s="84">
        <v>9.0453030000000005</v>
      </c>
      <c r="CM23" s="84">
        <v>9.8269359999999999</v>
      </c>
      <c r="CN23" s="84">
        <v>10.596959999999999</v>
      </c>
      <c r="CO23" s="84">
        <v>11.05132</v>
      </c>
      <c r="CP23" s="84">
        <v>3.452013</v>
      </c>
      <c r="CQ23" s="84">
        <v>3.9770319999999999</v>
      </c>
      <c r="CR23" s="84">
        <v>4.7220469999999999</v>
      </c>
      <c r="CS23" s="84">
        <v>4.5887529999999996</v>
      </c>
      <c r="CT23" s="84">
        <v>9.2672410000000003</v>
      </c>
      <c r="CU23" s="84">
        <v>123.5153</v>
      </c>
      <c r="CV23" s="84">
        <v>148.82550000000001</v>
      </c>
      <c r="CW23" s="84">
        <v>143.4502</v>
      </c>
      <c r="CX23" s="84">
        <v>94.730159999999998</v>
      </c>
      <c r="CY23" s="84">
        <v>60.76831</v>
      </c>
      <c r="CZ23" s="84">
        <v>48.026130000000002</v>
      </c>
      <c r="DA23" s="84">
        <v>-8.0367569999999997</v>
      </c>
      <c r="DB23" s="84">
        <v>-8.5001870000000004</v>
      </c>
      <c r="DC23" s="84">
        <v>-1.5285280000000001</v>
      </c>
      <c r="DD23" s="84">
        <v>4.1060780000000001</v>
      </c>
      <c r="DE23" s="84">
        <v>-5.1787390000000002</v>
      </c>
      <c r="DF23" s="84">
        <v>-1.6592709999999999</v>
      </c>
      <c r="DG23" s="84">
        <v>2.0395409999999998</v>
      </c>
      <c r="DH23" s="84">
        <v>9.9712080000000007</v>
      </c>
      <c r="DI23" s="84">
        <v>13.4976</v>
      </c>
      <c r="DJ23" s="84">
        <v>10.500909999999999</v>
      </c>
      <c r="DK23" s="84">
        <v>11.29472</v>
      </c>
      <c r="DL23" s="84">
        <v>12.00221</v>
      </c>
      <c r="DM23" s="84">
        <v>12.41553</v>
      </c>
      <c r="DN23" s="84">
        <v>4.7163349999999999</v>
      </c>
      <c r="DO23" s="84">
        <v>5.4208759999999998</v>
      </c>
      <c r="DP23" s="84">
        <v>6.0510580000000003</v>
      </c>
      <c r="DQ23" s="84">
        <v>5.9217279999999999</v>
      </c>
      <c r="DR23" s="84">
        <v>10.71288</v>
      </c>
      <c r="DS23" s="84">
        <v>124.8794</v>
      </c>
      <c r="DT23" s="84">
        <v>150.08539999999999</v>
      </c>
      <c r="DU23" s="84">
        <v>145.01310000000001</v>
      </c>
      <c r="DV23" s="84">
        <v>96.179820000000007</v>
      </c>
      <c r="DW23" s="84">
        <v>62.489100000000001</v>
      </c>
      <c r="DX23" s="84">
        <v>49.61065</v>
      </c>
      <c r="DY23" s="84">
        <v>-6.5682910000000003</v>
      </c>
      <c r="DZ23" s="84">
        <v>-7.1201109999999996</v>
      </c>
      <c r="EA23" s="84">
        <v>8.7474899999999994E-2</v>
      </c>
      <c r="EB23" s="84">
        <v>5.3742340000000004</v>
      </c>
      <c r="EC23" s="84">
        <v>-3.721082</v>
      </c>
      <c r="ED23" s="84">
        <v>-0.26356970000000002</v>
      </c>
      <c r="EE23" s="84">
        <v>3.5124580000000001</v>
      </c>
      <c r="EF23" s="84">
        <v>11.580970000000001</v>
      </c>
      <c r="EG23" s="84">
        <v>15.59502</v>
      </c>
      <c r="EH23" s="84">
        <v>12.60258</v>
      </c>
      <c r="EI23" s="84">
        <v>13.413959999999999</v>
      </c>
      <c r="EJ23" s="84">
        <v>14.031180000000001</v>
      </c>
      <c r="EK23" s="84">
        <v>14.385249999999999</v>
      </c>
      <c r="EL23" s="84">
        <v>6.5418149999999997</v>
      </c>
      <c r="EM23" s="84">
        <v>7.5055560000000003</v>
      </c>
      <c r="EN23" s="84">
        <v>7.969938</v>
      </c>
      <c r="EO23" s="84">
        <v>7.8463310000000002</v>
      </c>
      <c r="EP23" s="84">
        <v>12.80016</v>
      </c>
      <c r="EQ23" s="84">
        <v>126.849</v>
      </c>
      <c r="ER23" s="84">
        <v>151.90450000000001</v>
      </c>
      <c r="ES23" s="84">
        <v>147.2697</v>
      </c>
      <c r="ET23" s="84">
        <v>98.272880000000001</v>
      </c>
      <c r="EU23" s="84">
        <v>64.973650000000006</v>
      </c>
      <c r="EV23" s="84">
        <v>51.898440000000001</v>
      </c>
      <c r="EW23" s="84">
        <v>73.821460000000002</v>
      </c>
      <c r="EX23" s="84">
        <v>72.441779999999994</v>
      </c>
      <c r="EY23" s="84">
        <v>71.437520000000006</v>
      </c>
      <c r="EZ23" s="84">
        <v>70.318939999999998</v>
      </c>
      <c r="FA23" s="84">
        <v>69.214439999999996</v>
      </c>
      <c r="FB23" s="84">
        <v>68.334479999999999</v>
      </c>
      <c r="FC23" s="84">
        <v>67.485879999999995</v>
      </c>
      <c r="FD23" s="84">
        <v>69.868600000000001</v>
      </c>
      <c r="FE23" s="84">
        <v>75.211179999999999</v>
      </c>
      <c r="FF23" s="84">
        <v>80.571650000000005</v>
      </c>
      <c r="FG23" s="84">
        <v>85.466819999999998</v>
      </c>
      <c r="FH23" s="84">
        <v>89.420580000000001</v>
      </c>
      <c r="FI23" s="84">
        <v>93.287369999999996</v>
      </c>
      <c r="FJ23" s="84">
        <v>96.656319999999994</v>
      </c>
      <c r="FK23" s="84">
        <v>98.975279999999998</v>
      </c>
      <c r="FL23" s="84">
        <v>100.51049999999999</v>
      </c>
      <c r="FM23" s="84">
        <v>100.5394</v>
      </c>
      <c r="FN23" s="84">
        <v>99.195819999999998</v>
      </c>
      <c r="FO23" s="84">
        <v>95.390450000000001</v>
      </c>
      <c r="FP23" s="84">
        <v>90.168620000000004</v>
      </c>
      <c r="FQ23" s="84">
        <v>86.689120000000003</v>
      </c>
      <c r="FR23" s="84">
        <v>85.450869999999995</v>
      </c>
      <c r="FS23" s="84">
        <v>83.447689999999994</v>
      </c>
      <c r="FT23" s="84">
        <v>82.0608</v>
      </c>
      <c r="FU23" s="84">
        <v>2.4089860000000001</v>
      </c>
      <c r="FV23" s="85">
        <v>1.8635170000000001</v>
      </c>
      <c r="FW23" s="84">
        <v>8.45862E-2</v>
      </c>
      <c r="FX23">
        <v>1</v>
      </c>
    </row>
    <row r="24" spans="1:180" x14ac:dyDescent="0.2">
      <c r="A24" t="s">
        <v>1</v>
      </c>
      <c r="B24" t="s">
        <v>1</v>
      </c>
      <c r="C24" t="s">
        <v>1</v>
      </c>
      <c r="D24" t="s">
        <v>1</v>
      </c>
      <c r="E24" s="34">
        <v>44080</v>
      </c>
      <c r="F24">
        <v>467</v>
      </c>
      <c r="G24" s="39">
        <v>494</v>
      </c>
      <c r="H24" s="84">
        <v>72.265000000000001</v>
      </c>
      <c r="I24" s="84">
        <v>228.88849999999999</v>
      </c>
      <c r="J24" s="84">
        <v>227.9136</v>
      </c>
      <c r="K24" s="84">
        <v>224.95419999999999</v>
      </c>
      <c r="L24" s="84">
        <v>226.30879999999999</v>
      </c>
      <c r="M24" s="84">
        <v>225.3098</v>
      </c>
      <c r="N24" s="84">
        <v>221.49520000000001</v>
      </c>
      <c r="O24" s="84">
        <v>223.06460000000001</v>
      </c>
      <c r="P24" s="84">
        <v>224.89949999999999</v>
      </c>
      <c r="Q24" s="84">
        <v>231.77930000000001</v>
      </c>
      <c r="R24" s="84">
        <v>233.65649999999999</v>
      </c>
      <c r="S24" s="84">
        <v>233.06280000000001</v>
      </c>
      <c r="T24" s="84">
        <v>236.18790000000001</v>
      </c>
      <c r="U24" s="84">
        <v>236.483</v>
      </c>
      <c r="V24" s="84">
        <v>234.73609999999999</v>
      </c>
      <c r="W24" s="84">
        <v>232.17330000000001</v>
      </c>
      <c r="X24" s="84">
        <v>232.66739999999999</v>
      </c>
      <c r="Y24" s="84">
        <v>231.87379999999999</v>
      </c>
      <c r="Z24" s="84">
        <v>233.3545</v>
      </c>
      <c r="AA24" s="84">
        <v>237.8527</v>
      </c>
      <c r="AB24" s="84">
        <v>240.2671</v>
      </c>
      <c r="AC24" s="84">
        <v>237.39959999999999</v>
      </c>
      <c r="AD24" s="84">
        <v>239.3997</v>
      </c>
      <c r="AE24" s="84">
        <v>237.47190000000001</v>
      </c>
      <c r="AF24" s="84">
        <v>240.4744</v>
      </c>
      <c r="AG24" s="84">
        <v>15.622299999999999</v>
      </c>
      <c r="AH24" s="84">
        <v>11.01652</v>
      </c>
      <c r="AI24" s="84">
        <v>7.585286</v>
      </c>
      <c r="AJ24" s="84">
        <v>8.0652880000000007</v>
      </c>
      <c r="AK24" s="84">
        <v>3.999838</v>
      </c>
      <c r="AL24" s="84">
        <v>-0.46559539999999999</v>
      </c>
      <c r="AM24" s="84">
        <v>-1.4185909999999999</v>
      </c>
      <c r="AN24" s="84">
        <v>5.1421279999999996</v>
      </c>
      <c r="AO24" s="84">
        <v>3.2037369999999998</v>
      </c>
      <c r="AP24" s="84">
        <v>5.2637739999999997</v>
      </c>
      <c r="AQ24" s="84">
        <v>4.6406869999999998</v>
      </c>
      <c r="AR24" s="84">
        <v>9.2452290000000001</v>
      </c>
      <c r="AS24" s="84">
        <v>14.67666</v>
      </c>
      <c r="AT24" s="84">
        <v>15.178319999999999</v>
      </c>
      <c r="AU24" s="84">
        <v>14.40578</v>
      </c>
      <c r="AV24" s="84">
        <v>22.506170000000001</v>
      </c>
      <c r="AW24" s="84">
        <v>41.425550000000001</v>
      </c>
      <c r="AX24" s="84">
        <v>140.01240000000001</v>
      </c>
      <c r="AY24" s="84">
        <v>152.18379999999999</v>
      </c>
      <c r="AZ24" s="84">
        <v>150.8417</v>
      </c>
      <c r="BA24" s="84">
        <v>144.3185</v>
      </c>
      <c r="BB24" s="84">
        <v>106.6096</v>
      </c>
      <c r="BC24" s="84">
        <v>56.738199999999999</v>
      </c>
      <c r="BD24" s="84">
        <v>51.347990000000003</v>
      </c>
      <c r="BE24" s="84">
        <v>17.37097</v>
      </c>
      <c r="BF24" s="84">
        <v>12.596500000000001</v>
      </c>
      <c r="BG24" s="84">
        <v>9.3198190000000007</v>
      </c>
      <c r="BH24" s="84">
        <v>9.4251369999999994</v>
      </c>
      <c r="BI24" s="84">
        <v>5.5161090000000002</v>
      </c>
      <c r="BJ24" s="84">
        <v>1.0068539999999999</v>
      </c>
      <c r="BK24" s="84">
        <v>0.1282692</v>
      </c>
      <c r="BL24" s="84">
        <v>6.8229759999999997</v>
      </c>
      <c r="BM24" s="84">
        <v>5.3615789999999999</v>
      </c>
      <c r="BN24" s="84">
        <v>7.4100429999999999</v>
      </c>
      <c r="BO24" s="84">
        <v>6.8017110000000001</v>
      </c>
      <c r="BP24" s="84">
        <v>11.35952</v>
      </c>
      <c r="BQ24" s="84">
        <v>16.754090000000001</v>
      </c>
      <c r="BR24" s="84">
        <v>17.116959999999999</v>
      </c>
      <c r="BS24" s="84">
        <v>16.617139999999999</v>
      </c>
      <c r="BT24" s="84">
        <v>24.551079999999999</v>
      </c>
      <c r="BU24" s="84">
        <v>43.5002</v>
      </c>
      <c r="BV24" s="84">
        <v>142.25120000000001</v>
      </c>
      <c r="BW24" s="84">
        <v>154.3356</v>
      </c>
      <c r="BX24" s="84">
        <v>152.82220000000001</v>
      </c>
      <c r="BY24" s="84">
        <v>146.70099999999999</v>
      </c>
      <c r="BZ24" s="84">
        <v>108.8459</v>
      </c>
      <c r="CA24" s="84">
        <v>59.359050000000003</v>
      </c>
      <c r="CB24" s="84">
        <v>53.799619999999997</v>
      </c>
      <c r="CC24" s="84">
        <v>18.582090000000001</v>
      </c>
      <c r="CD24" s="84">
        <v>13.69079</v>
      </c>
      <c r="CE24" s="84">
        <v>10.52115</v>
      </c>
      <c r="CF24" s="84">
        <v>10.366960000000001</v>
      </c>
      <c r="CG24" s="84">
        <v>6.5662729999999998</v>
      </c>
      <c r="CH24" s="84">
        <v>2.0266679999999999</v>
      </c>
      <c r="CI24" s="84">
        <v>1.1996199999999999</v>
      </c>
      <c r="CJ24" s="84">
        <v>7.9871249999999998</v>
      </c>
      <c r="CK24" s="84">
        <v>6.8560930000000004</v>
      </c>
      <c r="CL24" s="84">
        <v>8.8965420000000002</v>
      </c>
      <c r="CM24" s="84">
        <v>8.2984299999999998</v>
      </c>
      <c r="CN24" s="84">
        <v>12.823880000000001</v>
      </c>
      <c r="CO24" s="84">
        <v>18.192910000000001</v>
      </c>
      <c r="CP24" s="84">
        <v>18.45965</v>
      </c>
      <c r="CQ24" s="84">
        <v>18.14873</v>
      </c>
      <c r="CR24" s="84">
        <v>25.967390000000002</v>
      </c>
      <c r="CS24" s="84">
        <v>44.937089999999998</v>
      </c>
      <c r="CT24" s="84">
        <v>143.80170000000001</v>
      </c>
      <c r="CU24" s="84">
        <v>155.82599999999999</v>
      </c>
      <c r="CV24" s="84">
        <v>154.19380000000001</v>
      </c>
      <c r="CW24" s="84">
        <v>148.3511</v>
      </c>
      <c r="CX24" s="84">
        <v>110.3948</v>
      </c>
      <c r="CY24" s="84">
        <v>61.174239999999998</v>
      </c>
      <c r="CZ24" s="84">
        <v>55.497619999999998</v>
      </c>
      <c r="DA24" s="84">
        <v>19.793220000000002</v>
      </c>
      <c r="DB24" s="84">
        <v>14.785080000000001</v>
      </c>
      <c r="DC24" s="84">
        <v>11.722479999999999</v>
      </c>
      <c r="DD24" s="84">
        <v>11.30879</v>
      </c>
      <c r="DE24" s="84">
        <v>7.6164370000000003</v>
      </c>
      <c r="DF24" s="84">
        <v>3.0464820000000001</v>
      </c>
      <c r="DG24" s="84">
        <v>2.2709700000000002</v>
      </c>
      <c r="DH24" s="84">
        <v>9.151275</v>
      </c>
      <c r="DI24" s="84">
        <v>8.3506079999999994</v>
      </c>
      <c r="DJ24" s="84">
        <v>10.383039999999999</v>
      </c>
      <c r="DK24" s="84">
        <v>9.7951499999999996</v>
      </c>
      <c r="DL24" s="84">
        <v>14.28824</v>
      </c>
      <c r="DM24" s="84">
        <v>19.631730000000001</v>
      </c>
      <c r="DN24" s="84">
        <v>19.802350000000001</v>
      </c>
      <c r="DO24" s="84">
        <v>19.680319999999998</v>
      </c>
      <c r="DP24" s="84">
        <v>27.383690000000001</v>
      </c>
      <c r="DQ24" s="84">
        <v>46.373989999999999</v>
      </c>
      <c r="DR24" s="84">
        <v>145.35230000000001</v>
      </c>
      <c r="DS24" s="84">
        <v>157.31639999999999</v>
      </c>
      <c r="DT24" s="84">
        <v>155.56549999999999</v>
      </c>
      <c r="DU24" s="84">
        <v>150.00120000000001</v>
      </c>
      <c r="DV24" s="84">
        <v>111.9436</v>
      </c>
      <c r="DW24" s="84">
        <v>62.989440000000002</v>
      </c>
      <c r="DX24" s="84">
        <v>57.195610000000002</v>
      </c>
      <c r="DY24" s="84">
        <v>21.541889999999999</v>
      </c>
      <c r="DZ24" s="84">
        <v>16.36506</v>
      </c>
      <c r="EA24" s="84">
        <v>13.45702</v>
      </c>
      <c r="EB24" s="84">
        <v>12.66864</v>
      </c>
      <c r="EC24" s="84">
        <v>9.1327090000000002</v>
      </c>
      <c r="ED24" s="84">
        <v>4.5189310000000003</v>
      </c>
      <c r="EE24" s="84">
        <v>3.817831</v>
      </c>
      <c r="EF24" s="84">
        <v>10.83212</v>
      </c>
      <c r="EG24" s="84">
        <v>10.50845</v>
      </c>
      <c r="EH24" s="84">
        <v>12.529310000000001</v>
      </c>
      <c r="EI24" s="84">
        <v>11.95617</v>
      </c>
      <c r="EJ24" s="84">
        <v>16.402529999999999</v>
      </c>
      <c r="EK24" s="84">
        <v>21.70917</v>
      </c>
      <c r="EL24" s="84">
        <v>21.74098</v>
      </c>
      <c r="EM24" s="84">
        <v>21.891680000000001</v>
      </c>
      <c r="EN24" s="84">
        <v>29.428609999999999</v>
      </c>
      <c r="EO24" s="84">
        <v>48.448630000000001</v>
      </c>
      <c r="EP24" s="84">
        <v>147.59110000000001</v>
      </c>
      <c r="EQ24" s="84">
        <v>159.4682</v>
      </c>
      <c r="ER24" s="84">
        <v>157.54589999999999</v>
      </c>
      <c r="ES24" s="84">
        <v>152.3837</v>
      </c>
      <c r="ET24" s="84">
        <v>114.18</v>
      </c>
      <c r="EU24" s="84">
        <v>65.610290000000006</v>
      </c>
      <c r="EV24" s="84">
        <v>59.647239999999996</v>
      </c>
      <c r="EW24" s="84">
        <v>81.293750000000003</v>
      </c>
      <c r="EX24" s="84">
        <v>79.609660000000005</v>
      </c>
      <c r="EY24" s="84">
        <v>78.244619999999998</v>
      </c>
      <c r="EZ24" s="84">
        <v>77.182550000000006</v>
      </c>
      <c r="FA24" s="84">
        <v>76.012360000000001</v>
      </c>
      <c r="FB24" s="84">
        <v>74.932479999999998</v>
      </c>
      <c r="FC24" s="84">
        <v>74.101519999999994</v>
      </c>
      <c r="FD24" s="84">
        <v>75.640690000000006</v>
      </c>
      <c r="FE24" s="84">
        <v>84.281170000000003</v>
      </c>
      <c r="FF24" s="84">
        <v>85.670519999999996</v>
      </c>
      <c r="FG24" s="84">
        <v>90.91386</v>
      </c>
      <c r="FH24" s="84">
        <v>95.675939999999997</v>
      </c>
      <c r="FI24" s="84">
        <v>99.538700000000006</v>
      </c>
      <c r="FJ24" s="84">
        <v>102.28489999999999</v>
      </c>
      <c r="FK24" s="84">
        <v>104.2518</v>
      </c>
      <c r="FL24" s="84">
        <v>105.4447</v>
      </c>
      <c r="FM24" s="84">
        <v>104.93170000000001</v>
      </c>
      <c r="FN24" s="84">
        <v>101.74890000000001</v>
      </c>
      <c r="FO24" s="84">
        <v>98.50076</v>
      </c>
      <c r="FP24" s="84">
        <v>93.645709999999994</v>
      </c>
      <c r="FQ24" s="84">
        <v>90.560190000000006</v>
      </c>
      <c r="FR24" s="84">
        <v>87.873649999999998</v>
      </c>
      <c r="FS24" s="84">
        <v>85.551090000000002</v>
      </c>
      <c r="FT24" s="84">
        <v>83.695080000000004</v>
      </c>
      <c r="FU24" s="84">
        <v>1.9164639999999999</v>
      </c>
      <c r="FV24" s="85">
        <v>2.059043</v>
      </c>
      <c r="FW24" s="84">
        <v>8.1058099999999994E-2</v>
      </c>
      <c r="FX24">
        <v>1</v>
      </c>
    </row>
    <row r="25" spans="1:180" x14ac:dyDescent="0.2">
      <c r="A25" t="s">
        <v>1</v>
      </c>
      <c r="B25" t="s">
        <v>1</v>
      </c>
      <c r="C25" t="s">
        <v>1</v>
      </c>
      <c r="D25" t="s">
        <v>1</v>
      </c>
      <c r="E25" s="34" t="s">
        <v>2</v>
      </c>
      <c r="F25">
        <v>482</v>
      </c>
      <c r="G25" s="39">
        <v>494</v>
      </c>
      <c r="H25" s="84">
        <v>76.361000000000004</v>
      </c>
      <c r="I25" s="84">
        <v>280.18439999999998</v>
      </c>
      <c r="J25" s="84">
        <v>278.71699999999998</v>
      </c>
      <c r="K25" s="84">
        <v>277.00229999999999</v>
      </c>
      <c r="L25" s="84">
        <v>279.15379999999999</v>
      </c>
      <c r="M25" s="84">
        <v>286.9615</v>
      </c>
      <c r="N25" s="84">
        <v>301.58089999999999</v>
      </c>
      <c r="O25" s="84">
        <v>316.99119999999999</v>
      </c>
      <c r="P25" s="84">
        <v>327.33629999999999</v>
      </c>
      <c r="Q25" s="84">
        <v>329.21749999999997</v>
      </c>
      <c r="R25" s="84">
        <v>329.29969999999997</v>
      </c>
      <c r="S25" s="84">
        <v>330.33179999999999</v>
      </c>
      <c r="T25" s="84">
        <v>326.84589999999997</v>
      </c>
      <c r="U25" s="84">
        <v>324.67320000000001</v>
      </c>
      <c r="V25" s="84">
        <v>320.0299</v>
      </c>
      <c r="W25" s="84">
        <v>312.92849999999999</v>
      </c>
      <c r="X25" s="84">
        <v>299.32029999999997</v>
      </c>
      <c r="Y25" s="84">
        <v>293.59789999999998</v>
      </c>
      <c r="Z25" s="84">
        <v>292.3879</v>
      </c>
      <c r="AA25" s="84">
        <v>295.79309999999998</v>
      </c>
      <c r="AB25" s="84">
        <v>301.85750000000002</v>
      </c>
      <c r="AC25" s="84">
        <v>302.5915</v>
      </c>
      <c r="AD25" s="84">
        <v>305.8501</v>
      </c>
      <c r="AE25" s="84">
        <v>307.42619999999999</v>
      </c>
      <c r="AF25" s="84">
        <v>306.00790000000001</v>
      </c>
      <c r="AG25" s="84">
        <v>34.919730000000001</v>
      </c>
      <c r="AH25" s="84">
        <v>31.465109999999999</v>
      </c>
      <c r="AI25" s="84">
        <v>19.264420000000001</v>
      </c>
      <c r="AJ25" s="84">
        <v>11.667529999999999</v>
      </c>
      <c r="AK25" s="84">
        <v>11.26911</v>
      </c>
      <c r="AL25" s="84">
        <v>9.1944940000000006</v>
      </c>
      <c r="AM25" s="84">
        <v>10.08685</v>
      </c>
      <c r="AN25" s="84">
        <v>10.89367</v>
      </c>
      <c r="AO25" s="84">
        <v>10.24493</v>
      </c>
      <c r="AP25" s="84">
        <v>7.1317729999999999</v>
      </c>
      <c r="AQ25" s="84">
        <v>3.4209969999999998</v>
      </c>
      <c r="AR25" s="84">
        <v>1.767026</v>
      </c>
      <c r="AS25" s="84">
        <v>2.3110339999999998</v>
      </c>
      <c r="AT25" s="84">
        <v>13.35956</v>
      </c>
      <c r="AU25" s="84">
        <v>108.55119999999999</v>
      </c>
      <c r="AV25" s="84">
        <v>158.2704</v>
      </c>
      <c r="AW25" s="84">
        <v>197.27930000000001</v>
      </c>
      <c r="AX25" s="84">
        <v>198.76679999999999</v>
      </c>
      <c r="AY25" s="84">
        <v>200.0872</v>
      </c>
      <c r="AZ25" s="84">
        <v>196.58860000000001</v>
      </c>
      <c r="BA25" s="84">
        <v>121.20569999999999</v>
      </c>
      <c r="BB25" s="84">
        <v>70.433859999999996</v>
      </c>
      <c r="BC25" s="84">
        <v>44.099609999999998</v>
      </c>
      <c r="BD25" s="84">
        <v>27.49943</v>
      </c>
      <c r="BE25" s="84">
        <v>36.373100000000001</v>
      </c>
      <c r="BF25" s="84">
        <v>32.79148</v>
      </c>
      <c r="BG25" s="84">
        <v>20.423269999999999</v>
      </c>
      <c r="BH25" s="84">
        <v>12.732760000000001</v>
      </c>
      <c r="BI25" s="84">
        <v>12.22871</v>
      </c>
      <c r="BJ25" s="84">
        <v>10.14526</v>
      </c>
      <c r="BK25" s="84">
        <v>11.086600000000001</v>
      </c>
      <c r="BL25" s="84">
        <v>11.93552</v>
      </c>
      <c r="BM25" s="84">
        <v>11.18064</v>
      </c>
      <c r="BN25" s="84">
        <v>8.19238</v>
      </c>
      <c r="BO25" s="84">
        <v>4.6228530000000001</v>
      </c>
      <c r="BP25" s="84">
        <v>2.9380549999999999</v>
      </c>
      <c r="BQ25" s="84">
        <v>3.5955460000000001</v>
      </c>
      <c r="BR25" s="84">
        <v>14.74943</v>
      </c>
      <c r="BS25" s="84">
        <v>110.1707</v>
      </c>
      <c r="BT25" s="84">
        <v>159.6781</v>
      </c>
      <c r="BU25" s="84">
        <v>198.83250000000001</v>
      </c>
      <c r="BV25" s="84">
        <v>200.34100000000001</v>
      </c>
      <c r="BW25" s="84">
        <v>202.17420000000001</v>
      </c>
      <c r="BX25" s="84">
        <v>199.66130000000001</v>
      </c>
      <c r="BY25" s="84">
        <v>124.03</v>
      </c>
      <c r="BZ25" s="84">
        <v>72.985579999999999</v>
      </c>
      <c r="CA25" s="84">
        <v>46.39481</v>
      </c>
      <c r="CB25" s="84">
        <v>29.73246</v>
      </c>
      <c r="CC25" s="84">
        <v>37.379710000000003</v>
      </c>
      <c r="CD25" s="84">
        <v>33.710129999999999</v>
      </c>
      <c r="CE25" s="84">
        <v>21.22589</v>
      </c>
      <c r="CF25" s="84">
        <v>13.47054</v>
      </c>
      <c r="CG25" s="84">
        <v>12.893330000000001</v>
      </c>
      <c r="CH25" s="84">
        <v>10.80376</v>
      </c>
      <c r="CI25" s="84">
        <v>11.779030000000001</v>
      </c>
      <c r="CJ25" s="84">
        <v>12.65709</v>
      </c>
      <c r="CK25" s="84">
        <v>11.828709999999999</v>
      </c>
      <c r="CL25" s="84">
        <v>8.9269529999999992</v>
      </c>
      <c r="CM25" s="84">
        <v>5.4552550000000002</v>
      </c>
      <c r="CN25" s="84">
        <v>3.7491059999999998</v>
      </c>
      <c r="CO25" s="84">
        <v>4.4851939999999999</v>
      </c>
      <c r="CP25" s="84">
        <v>15.71204</v>
      </c>
      <c r="CQ25" s="84">
        <v>111.2924</v>
      </c>
      <c r="CR25" s="84">
        <v>160.65309999999999</v>
      </c>
      <c r="CS25" s="84">
        <v>199.90819999999999</v>
      </c>
      <c r="CT25" s="84">
        <v>201.43119999999999</v>
      </c>
      <c r="CU25" s="84">
        <v>203.61959999999999</v>
      </c>
      <c r="CV25" s="84">
        <v>201.78960000000001</v>
      </c>
      <c r="CW25" s="84">
        <v>125.986</v>
      </c>
      <c r="CX25" s="84">
        <v>74.752889999999994</v>
      </c>
      <c r="CY25" s="84">
        <v>47.984470000000002</v>
      </c>
      <c r="CZ25" s="84">
        <v>31.279050000000002</v>
      </c>
      <c r="DA25" s="84">
        <v>38.386319999999998</v>
      </c>
      <c r="DB25" s="84">
        <v>34.628779999999999</v>
      </c>
      <c r="DC25" s="84">
        <v>22.028510000000001</v>
      </c>
      <c r="DD25" s="84">
        <v>14.208320000000001</v>
      </c>
      <c r="DE25" s="84">
        <v>13.55795</v>
      </c>
      <c r="DF25" s="84">
        <v>11.462260000000001</v>
      </c>
      <c r="DG25" s="84">
        <v>12.471450000000001</v>
      </c>
      <c r="DH25" s="84">
        <v>13.37867</v>
      </c>
      <c r="DI25" s="84">
        <v>12.47678</v>
      </c>
      <c r="DJ25" s="84">
        <v>9.6615269999999995</v>
      </c>
      <c r="DK25" s="84">
        <v>6.2876570000000003</v>
      </c>
      <c r="DL25" s="84">
        <v>4.5601570000000002</v>
      </c>
      <c r="DM25" s="84">
        <v>5.3748420000000001</v>
      </c>
      <c r="DN25" s="84">
        <v>16.674659999999999</v>
      </c>
      <c r="DO25" s="84">
        <v>112.414</v>
      </c>
      <c r="DP25" s="84">
        <v>161.62809999999999</v>
      </c>
      <c r="DQ25" s="84">
        <v>200.98400000000001</v>
      </c>
      <c r="DR25" s="84">
        <v>202.5215</v>
      </c>
      <c r="DS25" s="84">
        <v>205.065</v>
      </c>
      <c r="DT25" s="84">
        <v>203.9178</v>
      </c>
      <c r="DU25" s="84">
        <v>127.9421</v>
      </c>
      <c r="DV25" s="84">
        <v>76.520200000000003</v>
      </c>
      <c r="DW25" s="84">
        <v>49.574120000000001</v>
      </c>
      <c r="DX25" s="84">
        <v>32.82564</v>
      </c>
      <c r="DY25" s="84">
        <v>39.839689999999997</v>
      </c>
      <c r="DZ25" s="84">
        <v>35.955159999999999</v>
      </c>
      <c r="EA25" s="84">
        <v>23.187360000000002</v>
      </c>
      <c r="EB25" s="84">
        <v>15.27355</v>
      </c>
      <c r="EC25" s="84">
        <v>14.51756</v>
      </c>
      <c r="ED25" s="84">
        <v>12.413019999999999</v>
      </c>
      <c r="EE25" s="84">
        <v>13.4712</v>
      </c>
      <c r="EF25" s="84">
        <v>14.42051</v>
      </c>
      <c r="EG25" s="84">
        <v>13.41248</v>
      </c>
      <c r="EH25" s="84">
        <v>10.72213</v>
      </c>
      <c r="EI25" s="84">
        <v>7.4895120000000004</v>
      </c>
      <c r="EJ25" s="84">
        <v>5.731185</v>
      </c>
      <c r="EK25" s="84">
        <v>6.6593530000000003</v>
      </c>
      <c r="EL25" s="84">
        <v>18.064520000000002</v>
      </c>
      <c r="EM25" s="84">
        <v>114.03360000000001</v>
      </c>
      <c r="EN25" s="84">
        <v>163.03579999999999</v>
      </c>
      <c r="EO25" s="84">
        <v>202.53720000000001</v>
      </c>
      <c r="EP25" s="84">
        <v>204.09559999999999</v>
      </c>
      <c r="EQ25" s="84">
        <v>207.15199999999999</v>
      </c>
      <c r="ER25" s="84">
        <v>206.9905</v>
      </c>
      <c r="ES25" s="84">
        <v>130.7664</v>
      </c>
      <c r="ET25" s="84">
        <v>79.071920000000006</v>
      </c>
      <c r="EU25" s="84">
        <v>51.869320000000002</v>
      </c>
      <c r="EV25" s="84">
        <v>35.058669999999999</v>
      </c>
      <c r="EW25" s="84">
        <v>83.033159999999995</v>
      </c>
      <c r="EX25" s="84">
        <v>81.315830000000005</v>
      </c>
      <c r="EY25" s="84">
        <v>80.220799999999997</v>
      </c>
      <c r="EZ25" s="84">
        <v>79.137479999999996</v>
      </c>
      <c r="FA25" s="84">
        <v>78.407790000000006</v>
      </c>
      <c r="FB25" s="84">
        <v>77.516570000000002</v>
      </c>
      <c r="FC25" s="84">
        <v>76.71217</v>
      </c>
      <c r="FD25" s="84">
        <v>79.163399999999996</v>
      </c>
      <c r="FE25" s="84">
        <v>82.545299999999997</v>
      </c>
      <c r="FF25" s="84">
        <v>86.972819999999999</v>
      </c>
      <c r="FG25" s="84">
        <v>90.783450000000002</v>
      </c>
      <c r="FH25" s="84">
        <v>94.01885</v>
      </c>
      <c r="FI25" s="84">
        <v>96.158169999999998</v>
      </c>
      <c r="FJ25" s="84">
        <v>97.605639999999994</v>
      </c>
      <c r="FK25" s="84">
        <v>98.488259999999997</v>
      </c>
      <c r="FL25" s="84">
        <v>98.52713</v>
      </c>
      <c r="FM25" s="84">
        <v>99.75488</v>
      </c>
      <c r="FN25" s="84">
        <v>97.579350000000005</v>
      </c>
      <c r="FO25" s="84">
        <v>95.556359999999998</v>
      </c>
      <c r="FP25" s="84">
        <v>92.262529999999998</v>
      </c>
      <c r="FQ25" s="84">
        <v>88.878280000000004</v>
      </c>
      <c r="FR25" s="84">
        <v>87.870199999999997</v>
      </c>
      <c r="FS25" s="84">
        <v>86.474329999999995</v>
      </c>
      <c r="FT25" s="84">
        <v>84.796809999999994</v>
      </c>
      <c r="FU25" s="84">
        <v>2.2881089999999999</v>
      </c>
      <c r="FV25" s="85">
        <v>2.3952909999999998</v>
      </c>
      <c r="FW25" s="84">
        <v>7.0078000000000001E-2</v>
      </c>
      <c r="FX25">
        <v>1</v>
      </c>
    </row>
    <row r="26" spans="1:180" x14ac:dyDescent="0.2">
      <c r="A26" t="s">
        <v>1</v>
      </c>
      <c r="B26" t="s">
        <v>1</v>
      </c>
      <c r="C26" t="s">
        <v>245</v>
      </c>
      <c r="D26" t="s">
        <v>1</v>
      </c>
      <c r="E26" s="34">
        <v>44057</v>
      </c>
      <c r="F26">
        <v>16</v>
      </c>
      <c r="G26" s="39">
        <v>16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  <c r="AZ26" s="84">
        <v>0</v>
      </c>
      <c r="BA26" s="84">
        <v>0</v>
      </c>
      <c r="BB26" s="84">
        <v>0</v>
      </c>
      <c r="BC26" s="84">
        <v>0</v>
      </c>
      <c r="BD26" s="84">
        <v>0</v>
      </c>
      <c r="BE26" s="84">
        <v>0</v>
      </c>
      <c r="BF26" s="84">
        <v>0</v>
      </c>
      <c r="BG26" s="84">
        <v>0</v>
      </c>
      <c r="BH26" s="84">
        <v>0</v>
      </c>
      <c r="BI26" s="84">
        <v>0</v>
      </c>
      <c r="BJ26" s="84">
        <v>0</v>
      </c>
      <c r="BK26" s="84">
        <v>0</v>
      </c>
      <c r="BL26" s="84">
        <v>0</v>
      </c>
      <c r="BM26" s="84">
        <v>0</v>
      </c>
      <c r="BN26" s="84">
        <v>0</v>
      </c>
      <c r="BO26" s="84">
        <v>0</v>
      </c>
      <c r="BP26" s="84">
        <v>0</v>
      </c>
      <c r="BQ26" s="84">
        <v>0</v>
      </c>
      <c r="BR26" s="84">
        <v>0</v>
      </c>
      <c r="BS26" s="84">
        <v>0</v>
      </c>
      <c r="BT26" s="84">
        <v>0</v>
      </c>
      <c r="BU26" s="84">
        <v>0</v>
      </c>
      <c r="BV26" s="84">
        <v>0</v>
      </c>
      <c r="BW26" s="84">
        <v>0</v>
      </c>
      <c r="BX26" s="84">
        <v>0</v>
      </c>
      <c r="BY26" s="84">
        <v>0</v>
      </c>
      <c r="BZ26" s="84">
        <v>0</v>
      </c>
      <c r="CA26" s="84">
        <v>0</v>
      </c>
      <c r="CB26" s="84">
        <v>0</v>
      </c>
      <c r="CC26" s="84">
        <v>0</v>
      </c>
      <c r="CD26" s="84">
        <v>0</v>
      </c>
      <c r="CE26" s="84">
        <v>0</v>
      </c>
      <c r="CF26" s="84">
        <v>0</v>
      </c>
      <c r="CG26" s="84">
        <v>0</v>
      </c>
      <c r="CH26" s="84">
        <v>0</v>
      </c>
      <c r="CI26" s="84">
        <v>0</v>
      </c>
      <c r="CJ26" s="84">
        <v>0</v>
      </c>
      <c r="CK26" s="84">
        <v>0</v>
      </c>
      <c r="CL26" s="84">
        <v>0</v>
      </c>
      <c r="CM26" s="84">
        <v>0</v>
      </c>
      <c r="CN26" s="84">
        <v>0</v>
      </c>
      <c r="CO26" s="84">
        <v>0</v>
      </c>
      <c r="CP26" s="84">
        <v>0</v>
      </c>
      <c r="CQ26" s="84">
        <v>0</v>
      </c>
      <c r="CR26" s="84">
        <v>0</v>
      </c>
      <c r="CS26" s="84">
        <v>0</v>
      </c>
      <c r="CT26" s="84">
        <v>0</v>
      </c>
      <c r="CU26" s="84">
        <v>0</v>
      </c>
      <c r="CV26" s="84">
        <v>0</v>
      </c>
      <c r="CW26" s="84">
        <v>0</v>
      </c>
      <c r="CX26" s="84">
        <v>0</v>
      </c>
      <c r="CY26" s="84">
        <v>0</v>
      </c>
      <c r="CZ26" s="84">
        <v>0</v>
      </c>
      <c r="DA26" s="84">
        <v>0</v>
      </c>
      <c r="DB26" s="84">
        <v>0</v>
      </c>
      <c r="DC26" s="84">
        <v>0</v>
      </c>
      <c r="DD26" s="84">
        <v>0</v>
      </c>
      <c r="DE26" s="84">
        <v>0</v>
      </c>
      <c r="DF26" s="84">
        <v>0</v>
      </c>
      <c r="DG26" s="84">
        <v>0</v>
      </c>
      <c r="DH26" s="84">
        <v>0</v>
      </c>
      <c r="DI26" s="84">
        <v>0</v>
      </c>
      <c r="DJ26" s="84">
        <v>0</v>
      </c>
      <c r="DK26" s="84">
        <v>0</v>
      </c>
      <c r="DL26" s="84">
        <v>0</v>
      </c>
      <c r="DM26" s="84">
        <v>0</v>
      </c>
      <c r="DN26" s="84">
        <v>0</v>
      </c>
      <c r="DO26" s="84">
        <v>0</v>
      </c>
      <c r="DP26" s="84">
        <v>0</v>
      </c>
      <c r="DQ26" s="84">
        <v>0</v>
      </c>
      <c r="DR26" s="84">
        <v>0</v>
      </c>
      <c r="DS26" s="84">
        <v>0</v>
      </c>
      <c r="DT26" s="84">
        <v>0</v>
      </c>
      <c r="DU26" s="84">
        <v>0</v>
      </c>
      <c r="DV26" s="84">
        <v>0</v>
      </c>
      <c r="DW26" s="84">
        <v>0</v>
      </c>
      <c r="DX26" s="84">
        <v>0</v>
      </c>
      <c r="DY26" s="84">
        <v>0</v>
      </c>
      <c r="DZ26" s="84">
        <v>0</v>
      </c>
      <c r="EA26" s="84">
        <v>0</v>
      </c>
      <c r="EB26" s="84">
        <v>0</v>
      </c>
      <c r="EC26" s="84">
        <v>0</v>
      </c>
      <c r="ED26" s="84">
        <v>0</v>
      </c>
      <c r="EE26" s="84">
        <v>0</v>
      </c>
      <c r="EF26" s="84">
        <v>0</v>
      </c>
      <c r="EG26" s="84">
        <v>0</v>
      </c>
      <c r="EH26" s="84">
        <v>0</v>
      </c>
      <c r="EI26" s="84">
        <v>0</v>
      </c>
      <c r="EJ26" s="84">
        <v>0</v>
      </c>
      <c r="EK26" s="84">
        <v>0</v>
      </c>
      <c r="EL26" s="84">
        <v>0</v>
      </c>
      <c r="EM26" s="84">
        <v>0</v>
      </c>
      <c r="EN26" s="84">
        <v>0</v>
      </c>
      <c r="EO26" s="84">
        <v>0</v>
      </c>
      <c r="EP26" s="84">
        <v>0</v>
      </c>
      <c r="EQ26" s="84">
        <v>0</v>
      </c>
      <c r="ER26" s="84">
        <v>0</v>
      </c>
      <c r="ES26" s="84">
        <v>0</v>
      </c>
      <c r="ET26" s="84">
        <v>0</v>
      </c>
      <c r="EU26" s="84">
        <v>0</v>
      </c>
      <c r="EV26" s="84">
        <v>0</v>
      </c>
      <c r="EW26" s="84">
        <v>83.717799999999997</v>
      </c>
      <c r="EX26" s="84">
        <v>82.293059999999997</v>
      </c>
      <c r="EY26" s="84">
        <v>81.366069999999993</v>
      </c>
      <c r="EZ26" s="84">
        <v>80</v>
      </c>
      <c r="FA26" s="84">
        <v>79.393640000000005</v>
      </c>
      <c r="FB26" s="84">
        <v>78</v>
      </c>
      <c r="FC26" s="84">
        <v>77.708550000000002</v>
      </c>
      <c r="FD26" s="84">
        <v>80.488439999999997</v>
      </c>
      <c r="FE26" s="84">
        <v>83.488969999999995</v>
      </c>
      <c r="FF26" s="84">
        <v>87.476799999999997</v>
      </c>
      <c r="FG26" s="84">
        <v>91</v>
      </c>
      <c r="FH26" s="84">
        <v>94.619259999999997</v>
      </c>
      <c r="FI26" s="84">
        <v>98.238939999999999</v>
      </c>
      <c r="FJ26" s="84">
        <v>100.6056</v>
      </c>
      <c r="FK26" s="84">
        <v>103</v>
      </c>
      <c r="FL26" s="84">
        <v>105</v>
      </c>
      <c r="FM26" s="84">
        <v>105.00020000000001</v>
      </c>
      <c r="FN26" s="84">
        <v>105</v>
      </c>
      <c r="FO26" s="84">
        <v>104</v>
      </c>
      <c r="FP26" s="84">
        <v>102</v>
      </c>
      <c r="FQ26" s="84">
        <v>98.999989999999997</v>
      </c>
      <c r="FR26" s="84">
        <v>96.000349999999997</v>
      </c>
      <c r="FS26" s="84">
        <v>93.000439999999998</v>
      </c>
      <c r="FT26" s="84">
        <v>90</v>
      </c>
      <c r="FU26" s="84">
        <v>0</v>
      </c>
      <c r="FV26" s="85">
        <v>0</v>
      </c>
      <c r="FW26" s="84">
        <v>0.4579242</v>
      </c>
      <c r="FX26">
        <v>0</v>
      </c>
    </row>
    <row r="27" spans="1:180" x14ac:dyDescent="0.2">
      <c r="A27" t="s">
        <v>1</v>
      </c>
      <c r="B27" t="s">
        <v>1</v>
      </c>
      <c r="C27" t="s">
        <v>245</v>
      </c>
      <c r="D27" t="s">
        <v>1</v>
      </c>
      <c r="E27" s="34">
        <v>44058</v>
      </c>
      <c r="F27">
        <v>16</v>
      </c>
      <c r="G27" s="39">
        <v>16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  <c r="AZ27" s="84">
        <v>0</v>
      </c>
      <c r="BA27" s="84">
        <v>0</v>
      </c>
      <c r="BB27" s="84">
        <v>0</v>
      </c>
      <c r="BC27" s="84">
        <v>0</v>
      </c>
      <c r="BD27" s="84">
        <v>0</v>
      </c>
      <c r="BE27" s="84">
        <v>0</v>
      </c>
      <c r="BF27" s="84">
        <v>0</v>
      </c>
      <c r="BG27" s="84">
        <v>0</v>
      </c>
      <c r="BH27" s="84">
        <v>0</v>
      </c>
      <c r="BI27" s="84">
        <v>0</v>
      </c>
      <c r="BJ27" s="84">
        <v>0</v>
      </c>
      <c r="BK27" s="84">
        <v>0</v>
      </c>
      <c r="BL27" s="84">
        <v>0</v>
      </c>
      <c r="BM27" s="84">
        <v>0</v>
      </c>
      <c r="BN27" s="84">
        <v>0</v>
      </c>
      <c r="BO27" s="84">
        <v>0</v>
      </c>
      <c r="BP27" s="84">
        <v>0</v>
      </c>
      <c r="BQ27" s="84">
        <v>0</v>
      </c>
      <c r="BR27" s="84">
        <v>0</v>
      </c>
      <c r="BS27" s="84">
        <v>0</v>
      </c>
      <c r="BT27" s="84">
        <v>0</v>
      </c>
      <c r="BU27" s="84">
        <v>0</v>
      </c>
      <c r="BV27" s="84">
        <v>0</v>
      </c>
      <c r="BW27" s="84">
        <v>0</v>
      </c>
      <c r="BX27" s="84">
        <v>0</v>
      </c>
      <c r="BY27" s="84">
        <v>0</v>
      </c>
      <c r="BZ27" s="84">
        <v>0</v>
      </c>
      <c r="CA27" s="84">
        <v>0</v>
      </c>
      <c r="CB27" s="84">
        <v>0</v>
      </c>
      <c r="CC27" s="84">
        <v>0</v>
      </c>
      <c r="CD27" s="84">
        <v>0</v>
      </c>
      <c r="CE27" s="84">
        <v>0</v>
      </c>
      <c r="CF27" s="84">
        <v>0</v>
      </c>
      <c r="CG27" s="84">
        <v>0</v>
      </c>
      <c r="CH27" s="84">
        <v>0</v>
      </c>
      <c r="CI27" s="84">
        <v>0</v>
      </c>
      <c r="CJ27" s="84">
        <v>0</v>
      </c>
      <c r="CK27" s="84">
        <v>0</v>
      </c>
      <c r="CL27" s="84">
        <v>0</v>
      </c>
      <c r="CM27" s="84">
        <v>0</v>
      </c>
      <c r="CN27" s="84">
        <v>0</v>
      </c>
      <c r="CO27" s="84">
        <v>0</v>
      </c>
      <c r="CP27" s="84">
        <v>0</v>
      </c>
      <c r="CQ27" s="84">
        <v>0</v>
      </c>
      <c r="CR27" s="84">
        <v>0</v>
      </c>
      <c r="CS27" s="84">
        <v>0</v>
      </c>
      <c r="CT27" s="84">
        <v>0</v>
      </c>
      <c r="CU27" s="84">
        <v>0</v>
      </c>
      <c r="CV27" s="84">
        <v>0</v>
      </c>
      <c r="CW27" s="84">
        <v>0</v>
      </c>
      <c r="CX27" s="84">
        <v>0</v>
      </c>
      <c r="CY27" s="84">
        <v>0</v>
      </c>
      <c r="CZ27" s="84">
        <v>0</v>
      </c>
      <c r="DA27" s="84">
        <v>0</v>
      </c>
      <c r="DB27" s="84">
        <v>0</v>
      </c>
      <c r="DC27" s="84">
        <v>0</v>
      </c>
      <c r="DD27" s="84">
        <v>0</v>
      </c>
      <c r="DE27" s="84">
        <v>0</v>
      </c>
      <c r="DF27" s="84">
        <v>0</v>
      </c>
      <c r="DG27" s="84">
        <v>0</v>
      </c>
      <c r="DH27" s="84">
        <v>0</v>
      </c>
      <c r="DI27" s="84">
        <v>0</v>
      </c>
      <c r="DJ27" s="84">
        <v>0</v>
      </c>
      <c r="DK27" s="84">
        <v>0</v>
      </c>
      <c r="DL27" s="84">
        <v>0</v>
      </c>
      <c r="DM27" s="84">
        <v>0</v>
      </c>
      <c r="DN27" s="84">
        <v>0</v>
      </c>
      <c r="DO27" s="84">
        <v>0</v>
      </c>
      <c r="DP27" s="84">
        <v>0</v>
      </c>
      <c r="DQ27" s="84">
        <v>0</v>
      </c>
      <c r="DR27" s="84">
        <v>0</v>
      </c>
      <c r="DS27" s="84">
        <v>0</v>
      </c>
      <c r="DT27" s="84">
        <v>0</v>
      </c>
      <c r="DU27" s="84">
        <v>0</v>
      </c>
      <c r="DV27" s="84">
        <v>0</v>
      </c>
      <c r="DW27" s="84">
        <v>0</v>
      </c>
      <c r="DX27" s="84">
        <v>0</v>
      </c>
      <c r="DY27" s="84">
        <v>0</v>
      </c>
      <c r="DZ27" s="84">
        <v>0</v>
      </c>
      <c r="EA27" s="84">
        <v>0</v>
      </c>
      <c r="EB27" s="84">
        <v>0</v>
      </c>
      <c r="EC27" s="84">
        <v>0</v>
      </c>
      <c r="ED27" s="84">
        <v>0</v>
      </c>
      <c r="EE27" s="84">
        <v>0</v>
      </c>
      <c r="EF27" s="84">
        <v>0</v>
      </c>
      <c r="EG27" s="84">
        <v>0</v>
      </c>
      <c r="EH27" s="84">
        <v>0</v>
      </c>
      <c r="EI27" s="84">
        <v>0</v>
      </c>
      <c r="EJ27" s="84">
        <v>0</v>
      </c>
      <c r="EK27" s="84">
        <v>0</v>
      </c>
      <c r="EL27" s="84">
        <v>0</v>
      </c>
      <c r="EM27" s="84">
        <v>0</v>
      </c>
      <c r="EN27" s="84">
        <v>0</v>
      </c>
      <c r="EO27" s="84">
        <v>0</v>
      </c>
      <c r="EP27" s="84">
        <v>0</v>
      </c>
      <c r="EQ27" s="84">
        <v>0</v>
      </c>
      <c r="ER27" s="84">
        <v>0</v>
      </c>
      <c r="ES27" s="84">
        <v>0</v>
      </c>
      <c r="ET27" s="84">
        <v>0</v>
      </c>
      <c r="EU27" s="84">
        <v>0</v>
      </c>
      <c r="EV27" s="84">
        <v>0</v>
      </c>
      <c r="EW27" s="84">
        <v>89</v>
      </c>
      <c r="EX27" s="84">
        <v>87</v>
      </c>
      <c r="EY27" s="84">
        <v>85.999660000000006</v>
      </c>
      <c r="EZ27" s="84">
        <v>85</v>
      </c>
      <c r="FA27" s="84">
        <v>82</v>
      </c>
      <c r="FB27" s="84">
        <v>81.00027</v>
      </c>
      <c r="FC27" s="84">
        <v>80</v>
      </c>
      <c r="FD27" s="84">
        <v>84</v>
      </c>
      <c r="FE27" s="84">
        <v>88.582080000000005</v>
      </c>
      <c r="FF27" s="84">
        <v>93</v>
      </c>
      <c r="FG27" s="84">
        <v>96.516109999999998</v>
      </c>
      <c r="FH27" s="84">
        <v>98.381190000000004</v>
      </c>
      <c r="FI27" s="84">
        <v>102</v>
      </c>
      <c r="FJ27" s="84">
        <v>103.6292</v>
      </c>
      <c r="FK27" s="84">
        <v>104.7851</v>
      </c>
      <c r="FL27" s="84">
        <v>101.9687</v>
      </c>
      <c r="FM27" s="84">
        <v>99.008110000000002</v>
      </c>
      <c r="FN27" s="84">
        <v>95.01173</v>
      </c>
      <c r="FO27" s="84">
        <v>93.292720000000003</v>
      </c>
      <c r="FP27" s="84">
        <v>91.621459999999999</v>
      </c>
      <c r="FQ27" s="84">
        <v>90.264690000000002</v>
      </c>
      <c r="FR27" s="84">
        <v>89.030690000000007</v>
      </c>
      <c r="FS27" s="84">
        <v>88.093140000000005</v>
      </c>
      <c r="FT27" s="84">
        <v>84.391400000000004</v>
      </c>
      <c r="FU27" s="84">
        <v>0</v>
      </c>
      <c r="FV27" s="85">
        <v>0</v>
      </c>
      <c r="FW27" s="84">
        <v>0.33859860000000003</v>
      </c>
      <c r="FX27">
        <v>0</v>
      </c>
    </row>
    <row r="28" spans="1:180" x14ac:dyDescent="0.2">
      <c r="A28" t="s">
        <v>1</v>
      </c>
      <c r="B28" t="s">
        <v>1</v>
      </c>
      <c r="C28" t="s">
        <v>245</v>
      </c>
      <c r="D28" t="s">
        <v>1</v>
      </c>
      <c r="E28" s="34">
        <v>44059</v>
      </c>
      <c r="F28">
        <v>16</v>
      </c>
      <c r="G28" s="39">
        <v>16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0</v>
      </c>
      <c r="P28" s="84">
        <v>0</v>
      </c>
      <c r="Q28" s="84">
        <v>0</v>
      </c>
      <c r="R28" s="84">
        <v>0</v>
      </c>
      <c r="S28" s="84">
        <v>0</v>
      </c>
      <c r="T28" s="84">
        <v>0</v>
      </c>
      <c r="U28" s="84">
        <v>0</v>
      </c>
      <c r="V28" s="84">
        <v>0</v>
      </c>
      <c r="W28" s="84">
        <v>0</v>
      </c>
      <c r="X28" s="84">
        <v>0</v>
      </c>
      <c r="Y28" s="84">
        <v>0</v>
      </c>
      <c r="Z28" s="84">
        <v>0</v>
      </c>
      <c r="AA28" s="84">
        <v>0</v>
      </c>
      <c r="AB28" s="84">
        <v>0</v>
      </c>
      <c r="AC28" s="84">
        <v>0</v>
      </c>
      <c r="AD28" s="84">
        <v>0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  <c r="AK28" s="84">
        <v>0</v>
      </c>
      <c r="AL28" s="84">
        <v>0</v>
      </c>
      <c r="AM28" s="84">
        <v>0</v>
      </c>
      <c r="AN28" s="84">
        <v>0</v>
      </c>
      <c r="AO28" s="84">
        <v>0</v>
      </c>
      <c r="AP28" s="84">
        <v>0</v>
      </c>
      <c r="AQ28" s="84">
        <v>0</v>
      </c>
      <c r="AR28" s="84">
        <v>0</v>
      </c>
      <c r="AS28" s="84">
        <v>0</v>
      </c>
      <c r="AT28" s="84">
        <v>0</v>
      </c>
      <c r="AU28" s="84">
        <v>0</v>
      </c>
      <c r="AV28" s="84">
        <v>0</v>
      </c>
      <c r="AW28" s="84">
        <v>0</v>
      </c>
      <c r="AX28" s="84">
        <v>0</v>
      </c>
      <c r="AY28" s="84">
        <v>0</v>
      </c>
      <c r="AZ28" s="84">
        <v>0</v>
      </c>
      <c r="BA28" s="84">
        <v>0</v>
      </c>
      <c r="BB28" s="84">
        <v>0</v>
      </c>
      <c r="BC28" s="84">
        <v>0</v>
      </c>
      <c r="BD28" s="84">
        <v>0</v>
      </c>
      <c r="BE28" s="84">
        <v>0</v>
      </c>
      <c r="BF28" s="84">
        <v>0</v>
      </c>
      <c r="BG28" s="84">
        <v>0</v>
      </c>
      <c r="BH28" s="84">
        <v>0</v>
      </c>
      <c r="BI28" s="84">
        <v>0</v>
      </c>
      <c r="BJ28" s="84">
        <v>0</v>
      </c>
      <c r="BK28" s="84">
        <v>0</v>
      </c>
      <c r="BL28" s="84">
        <v>0</v>
      </c>
      <c r="BM28" s="84">
        <v>0</v>
      </c>
      <c r="BN28" s="84">
        <v>0</v>
      </c>
      <c r="BO28" s="84">
        <v>0</v>
      </c>
      <c r="BP28" s="84">
        <v>0</v>
      </c>
      <c r="BQ28" s="84">
        <v>0</v>
      </c>
      <c r="BR28" s="84">
        <v>0</v>
      </c>
      <c r="BS28" s="84">
        <v>0</v>
      </c>
      <c r="BT28" s="84">
        <v>0</v>
      </c>
      <c r="BU28" s="84">
        <v>0</v>
      </c>
      <c r="BV28" s="84">
        <v>0</v>
      </c>
      <c r="BW28" s="84">
        <v>0</v>
      </c>
      <c r="BX28" s="84">
        <v>0</v>
      </c>
      <c r="BY28" s="84">
        <v>0</v>
      </c>
      <c r="BZ28" s="84">
        <v>0</v>
      </c>
      <c r="CA28" s="84">
        <v>0</v>
      </c>
      <c r="CB28" s="84">
        <v>0</v>
      </c>
      <c r="CC28" s="84">
        <v>0</v>
      </c>
      <c r="CD28" s="84">
        <v>0</v>
      </c>
      <c r="CE28" s="84">
        <v>0</v>
      </c>
      <c r="CF28" s="84">
        <v>0</v>
      </c>
      <c r="CG28" s="84">
        <v>0</v>
      </c>
      <c r="CH28" s="84">
        <v>0</v>
      </c>
      <c r="CI28" s="84">
        <v>0</v>
      </c>
      <c r="CJ28" s="84">
        <v>0</v>
      </c>
      <c r="CK28" s="84">
        <v>0</v>
      </c>
      <c r="CL28" s="84">
        <v>0</v>
      </c>
      <c r="CM28" s="84">
        <v>0</v>
      </c>
      <c r="CN28" s="84">
        <v>0</v>
      </c>
      <c r="CO28" s="84">
        <v>0</v>
      </c>
      <c r="CP28" s="84">
        <v>0</v>
      </c>
      <c r="CQ28" s="84">
        <v>0</v>
      </c>
      <c r="CR28" s="84">
        <v>0</v>
      </c>
      <c r="CS28" s="84">
        <v>0</v>
      </c>
      <c r="CT28" s="84">
        <v>0</v>
      </c>
      <c r="CU28" s="84">
        <v>0</v>
      </c>
      <c r="CV28" s="84">
        <v>0</v>
      </c>
      <c r="CW28" s="84">
        <v>0</v>
      </c>
      <c r="CX28" s="84">
        <v>0</v>
      </c>
      <c r="CY28" s="84">
        <v>0</v>
      </c>
      <c r="CZ28" s="84">
        <v>0</v>
      </c>
      <c r="DA28" s="84">
        <v>0</v>
      </c>
      <c r="DB28" s="84">
        <v>0</v>
      </c>
      <c r="DC28" s="84">
        <v>0</v>
      </c>
      <c r="DD28" s="84">
        <v>0</v>
      </c>
      <c r="DE28" s="84">
        <v>0</v>
      </c>
      <c r="DF28" s="84">
        <v>0</v>
      </c>
      <c r="DG28" s="84">
        <v>0</v>
      </c>
      <c r="DH28" s="84">
        <v>0</v>
      </c>
      <c r="DI28" s="84">
        <v>0</v>
      </c>
      <c r="DJ28" s="84">
        <v>0</v>
      </c>
      <c r="DK28" s="84">
        <v>0</v>
      </c>
      <c r="DL28" s="84">
        <v>0</v>
      </c>
      <c r="DM28" s="84">
        <v>0</v>
      </c>
      <c r="DN28" s="84">
        <v>0</v>
      </c>
      <c r="DO28" s="84">
        <v>0</v>
      </c>
      <c r="DP28" s="84">
        <v>0</v>
      </c>
      <c r="DQ28" s="84">
        <v>0</v>
      </c>
      <c r="DR28" s="84">
        <v>0</v>
      </c>
      <c r="DS28" s="84">
        <v>0</v>
      </c>
      <c r="DT28" s="84">
        <v>0</v>
      </c>
      <c r="DU28" s="84">
        <v>0</v>
      </c>
      <c r="DV28" s="84">
        <v>0</v>
      </c>
      <c r="DW28" s="84">
        <v>0</v>
      </c>
      <c r="DX28" s="84">
        <v>0</v>
      </c>
      <c r="DY28" s="84">
        <v>0</v>
      </c>
      <c r="DZ28" s="84">
        <v>0</v>
      </c>
      <c r="EA28" s="84">
        <v>0</v>
      </c>
      <c r="EB28" s="84">
        <v>0</v>
      </c>
      <c r="EC28" s="84">
        <v>0</v>
      </c>
      <c r="ED28" s="84">
        <v>0</v>
      </c>
      <c r="EE28" s="84">
        <v>0</v>
      </c>
      <c r="EF28" s="84">
        <v>0</v>
      </c>
      <c r="EG28" s="84">
        <v>0</v>
      </c>
      <c r="EH28" s="84">
        <v>0</v>
      </c>
      <c r="EI28" s="84">
        <v>0</v>
      </c>
      <c r="EJ28" s="84">
        <v>0</v>
      </c>
      <c r="EK28" s="84">
        <v>0</v>
      </c>
      <c r="EL28" s="84">
        <v>0</v>
      </c>
      <c r="EM28" s="84">
        <v>0</v>
      </c>
      <c r="EN28" s="84">
        <v>0</v>
      </c>
      <c r="EO28" s="84">
        <v>0</v>
      </c>
      <c r="EP28" s="84">
        <v>0</v>
      </c>
      <c r="EQ28" s="84">
        <v>0</v>
      </c>
      <c r="ER28" s="84">
        <v>0</v>
      </c>
      <c r="ES28" s="84">
        <v>0</v>
      </c>
      <c r="ET28" s="84">
        <v>0</v>
      </c>
      <c r="EU28" s="84">
        <v>0</v>
      </c>
      <c r="EV28" s="84">
        <v>0</v>
      </c>
      <c r="EW28" s="84">
        <v>85.458519999999993</v>
      </c>
      <c r="EX28" s="84">
        <v>85.596130000000002</v>
      </c>
      <c r="EY28" s="84">
        <v>84.374049999999997</v>
      </c>
      <c r="EZ28" s="84">
        <v>82.65625</v>
      </c>
      <c r="FA28" s="84">
        <v>81.751509999999996</v>
      </c>
      <c r="FB28" s="84">
        <v>81.183009999999996</v>
      </c>
      <c r="FC28" s="84">
        <v>81.392809999999997</v>
      </c>
      <c r="FD28" s="84">
        <v>84.092029999999994</v>
      </c>
      <c r="FE28" s="84">
        <v>88</v>
      </c>
      <c r="FF28" s="84">
        <v>91.606489999999994</v>
      </c>
      <c r="FG28" s="84">
        <v>95.339849999999998</v>
      </c>
      <c r="FH28" s="84">
        <v>99.629260000000002</v>
      </c>
      <c r="FI28" s="84">
        <v>103.0652</v>
      </c>
      <c r="FJ28" s="84">
        <v>103.3212</v>
      </c>
      <c r="FK28" s="84">
        <v>104.0077</v>
      </c>
      <c r="FL28" s="84">
        <v>106.25660000000001</v>
      </c>
      <c r="FM28" s="84">
        <v>106.90309999999999</v>
      </c>
      <c r="FN28" s="84">
        <v>107.2916</v>
      </c>
      <c r="FO28" s="84">
        <v>105.36539999999999</v>
      </c>
      <c r="FP28" s="84">
        <v>101.02</v>
      </c>
      <c r="FQ28" s="84">
        <v>98</v>
      </c>
      <c r="FR28" s="84">
        <v>97.000230000000002</v>
      </c>
      <c r="FS28" s="84">
        <v>94</v>
      </c>
      <c r="FT28" s="84">
        <v>93.000339999999994</v>
      </c>
      <c r="FU28" s="84">
        <v>0</v>
      </c>
      <c r="FV28" s="85">
        <v>0</v>
      </c>
      <c r="FW28" s="84">
        <v>0.33027649999999997</v>
      </c>
      <c r="FX28">
        <v>0</v>
      </c>
    </row>
    <row r="29" spans="1:180" x14ac:dyDescent="0.2">
      <c r="A29" t="s">
        <v>1</v>
      </c>
      <c r="B29" t="s">
        <v>1</v>
      </c>
      <c r="C29" t="s">
        <v>245</v>
      </c>
      <c r="D29" t="s">
        <v>1</v>
      </c>
      <c r="E29" s="34">
        <v>44060</v>
      </c>
      <c r="F29">
        <v>16</v>
      </c>
      <c r="G29" s="39">
        <v>16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  <c r="AZ29" s="84">
        <v>0</v>
      </c>
      <c r="BA29" s="84">
        <v>0</v>
      </c>
      <c r="BB29" s="84">
        <v>0</v>
      </c>
      <c r="BC29" s="84">
        <v>0</v>
      </c>
      <c r="BD29" s="84">
        <v>0</v>
      </c>
      <c r="BE29" s="84">
        <v>0</v>
      </c>
      <c r="BF29" s="84">
        <v>0</v>
      </c>
      <c r="BG29" s="84">
        <v>0</v>
      </c>
      <c r="BH29" s="84">
        <v>0</v>
      </c>
      <c r="BI29" s="84">
        <v>0</v>
      </c>
      <c r="BJ29" s="84">
        <v>0</v>
      </c>
      <c r="BK29" s="84">
        <v>0</v>
      </c>
      <c r="BL29" s="84">
        <v>0</v>
      </c>
      <c r="BM29" s="84">
        <v>0</v>
      </c>
      <c r="BN29" s="84">
        <v>0</v>
      </c>
      <c r="BO29" s="84">
        <v>0</v>
      </c>
      <c r="BP29" s="84">
        <v>0</v>
      </c>
      <c r="BQ29" s="84">
        <v>0</v>
      </c>
      <c r="BR29" s="84">
        <v>0</v>
      </c>
      <c r="BS29" s="84">
        <v>0</v>
      </c>
      <c r="BT29" s="84">
        <v>0</v>
      </c>
      <c r="BU29" s="84">
        <v>0</v>
      </c>
      <c r="BV29" s="84">
        <v>0</v>
      </c>
      <c r="BW29" s="84">
        <v>0</v>
      </c>
      <c r="BX29" s="84">
        <v>0</v>
      </c>
      <c r="BY29" s="84">
        <v>0</v>
      </c>
      <c r="BZ29" s="84">
        <v>0</v>
      </c>
      <c r="CA29" s="84">
        <v>0</v>
      </c>
      <c r="CB29" s="84">
        <v>0</v>
      </c>
      <c r="CC29" s="84">
        <v>0</v>
      </c>
      <c r="CD29" s="84">
        <v>0</v>
      </c>
      <c r="CE29" s="84">
        <v>0</v>
      </c>
      <c r="CF29" s="84">
        <v>0</v>
      </c>
      <c r="CG29" s="84">
        <v>0</v>
      </c>
      <c r="CH29" s="84">
        <v>0</v>
      </c>
      <c r="CI29" s="84">
        <v>0</v>
      </c>
      <c r="CJ29" s="84">
        <v>0</v>
      </c>
      <c r="CK29" s="84">
        <v>0</v>
      </c>
      <c r="CL29" s="84">
        <v>0</v>
      </c>
      <c r="CM29" s="84">
        <v>0</v>
      </c>
      <c r="CN29" s="84">
        <v>0</v>
      </c>
      <c r="CO29" s="84">
        <v>0</v>
      </c>
      <c r="CP29" s="84">
        <v>0</v>
      </c>
      <c r="CQ29" s="84">
        <v>0</v>
      </c>
      <c r="CR29" s="84">
        <v>0</v>
      </c>
      <c r="CS29" s="84">
        <v>0</v>
      </c>
      <c r="CT29" s="84">
        <v>0</v>
      </c>
      <c r="CU29" s="84">
        <v>0</v>
      </c>
      <c r="CV29" s="84">
        <v>0</v>
      </c>
      <c r="CW29" s="84">
        <v>0</v>
      </c>
      <c r="CX29" s="84">
        <v>0</v>
      </c>
      <c r="CY29" s="84">
        <v>0</v>
      </c>
      <c r="CZ29" s="84">
        <v>0</v>
      </c>
      <c r="DA29" s="84">
        <v>0</v>
      </c>
      <c r="DB29" s="84">
        <v>0</v>
      </c>
      <c r="DC29" s="84">
        <v>0</v>
      </c>
      <c r="DD29" s="84">
        <v>0</v>
      </c>
      <c r="DE29" s="84">
        <v>0</v>
      </c>
      <c r="DF29" s="84">
        <v>0</v>
      </c>
      <c r="DG29" s="84">
        <v>0</v>
      </c>
      <c r="DH29" s="84">
        <v>0</v>
      </c>
      <c r="DI29" s="84">
        <v>0</v>
      </c>
      <c r="DJ29" s="84">
        <v>0</v>
      </c>
      <c r="DK29" s="84">
        <v>0</v>
      </c>
      <c r="DL29" s="84">
        <v>0</v>
      </c>
      <c r="DM29" s="84">
        <v>0</v>
      </c>
      <c r="DN29" s="84">
        <v>0</v>
      </c>
      <c r="DO29" s="84">
        <v>0</v>
      </c>
      <c r="DP29" s="84">
        <v>0</v>
      </c>
      <c r="DQ29" s="84">
        <v>0</v>
      </c>
      <c r="DR29" s="84">
        <v>0</v>
      </c>
      <c r="DS29" s="84">
        <v>0</v>
      </c>
      <c r="DT29" s="84">
        <v>0</v>
      </c>
      <c r="DU29" s="84">
        <v>0</v>
      </c>
      <c r="DV29" s="84">
        <v>0</v>
      </c>
      <c r="DW29" s="84">
        <v>0</v>
      </c>
      <c r="DX29" s="84">
        <v>0</v>
      </c>
      <c r="DY29" s="84">
        <v>0</v>
      </c>
      <c r="DZ29" s="84">
        <v>0</v>
      </c>
      <c r="EA29" s="84">
        <v>0</v>
      </c>
      <c r="EB29" s="84">
        <v>0</v>
      </c>
      <c r="EC29" s="84">
        <v>0</v>
      </c>
      <c r="ED29" s="84">
        <v>0</v>
      </c>
      <c r="EE29" s="84">
        <v>0</v>
      </c>
      <c r="EF29" s="84">
        <v>0</v>
      </c>
      <c r="EG29" s="84">
        <v>0</v>
      </c>
      <c r="EH29" s="84">
        <v>0</v>
      </c>
      <c r="EI29" s="84">
        <v>0</v>
      </c>
      <c r="EJ29" s="84">
        <v>0</v>
      </c>
      <c r="EK29" s="84">
        <v>0</v>
      </c>
      <c r="EL29" s="84">
        <v>0</v>
      </c>
      <c r="EM29" s="84">
        <v>0</v>
      </c>
      <c r="EN29" s="84">
        <v>0</v>
      </c>
      <c r="EO29" s="84">
        <v>0</v>
      </c>
      <c r="EP29" s="84">
        <v>0</v>
      </c>
      <c r="EQ29" s="84">
        <v>0</v>
      </c>
      <c r="ER29" s="84">
        <v>0</v>
      </c>
      <c r="ES29" s="84">
        <v>0</v>
      </c>
      <c r="ET29" s="84">
        <v>0</v>
      </c>
      <c r="EU29" s="84">
        <v>0</v>
      </c>
      <c r="EV29" s="84">
        <v>0</v>
      </c>
      <c r="EW29" s="84">
        <v>90.000309999999999</v>
      </c>
      <c r="EX29" s="84">
        <v>88</v>
      </c>
      <c r="EY29" s="84">
        <v>86.000389999999996</v>
      </c>
      <c r="EZ29" s="84">
        <v>84.999759999999995</v>
      </c>
      <c r="FA29" s="84">
        <v>84</v>
      </c>
      <c r="FB29" s="84">
        <v>83</v>
      </c>
      <c r="FC29" s="84">
        <v>81.000320000000002</v>
      </c>
      <c r="FD29" s="84">
        <v>85.999390000000005</v>
      </c>
      <c r="FE29" s="84">
        <v>89</v>
      </c>
      <c r="FF29" s="84">
        <v>94.998769999999993</v>
      </c>
      <c r="FG29" s="84">
        <v>97.999250000000004</v>
      </c>
      <c r="FH29" s="84">
        <v>100.9988</v>
      </c>
      <c r="FI29" s="84">
        <v>102</v>
      </c>
      <c r="FJ29" s="84">
        <v>103.9995</v>
      </c>
      <c r="FK29" s="84">
        <v>105.99939999999999</v>
      </c>
      <c r="FL29" s="84">
        <v>105.0009</v>
      </c>
      <c r="FM29" s="84">
        <v>106.9986</v>
      </c>
      <c r="FN29" s="84">
        <v>106</v>
      </c>
      <c r="FO29" s="84">
        <v>104.9987</v>
      </c>
      <c r="FP29" s="84">
        <v>102</v>
      </c>
      <c r="FQ29" s="84">
        <v>98.999799999999993</v>
      </c>
      <c r="FR29" s="84">
        <v>97.999520000000004</v>
      </c>
      <c r="FS29" s="84">
        <v>96</v>
      </c>
      <c r="FT29" s="84">
        <v>92.999110000000002</v>
      </c>
      <c r="FU29" s="84">
        <v>0</v>
      </c>
      <c r="FV29" s="85">
        <v>0</v>
      </c>
      <c r="FW29" s="84">
        <v>0.6453198</v>
      </c>
      <c r="FX29">
        <v>0</v>
      </c>
    </row>
    <row r="30" spans="1:180" x14ac:dyDescent="0.2">
      <c r="A30" t="s">
        <v>1</v>
      </c>
      <c r="B30" t="s">
        <v>1</v>
      </c>
      <c r="C30" t="s">
        <v>245</v>
      </c>
      <c r="D30" t="s">
        <v>1</v>
      </c>
      <c r="E30" s="34">
        <v>44061</v>
      </c>
      <c r="F30">
        <v>16</v>
      </c>
      <c r="G30" s="39">
        <v>16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  <c r="AZ30" s="84">
        <v>0</v>
      </c>
      <c r="BA30" s="84">
        <v>0</v>
      </c>
      <c r="BB30" s="84">
        <v>0</v>
      </c>
      <c r="BC30" s="84">
        <v>0</v>
      </c>
      <c r="BD30" s="84">
        <v>0</v>
      </c>
      <c r="BE30" s="84">
        <v>0</v>
      </c>
      <c r="BF30" s="84">
        <v>0</v>
      </c>
      <c r="BG30" s="84">
        <v>0</v>
      </c>
      <c r="BH30" s="84">
        <v>0</v>
      </c>
      <c r="BI30" s="84">
        <v>0</v>
      </c>
      <c r="BJ30" s="84">
        <v>0</v>
      </c>
      <c r="BK30" s="84">
        <v>0</v>
      </c>
      <c r="BL30" s="84">
        <v>0</v>
      </c>
      <c r="BM30" s="84">
        <v>0</v>
      </c>
      <c r="BN30" s="84">
        <v>0</v>
      </c>
      <c r="BO30" s="84">
        <v>0</v>
      </c>
      <c r="BP30" s="84">
        <v>0</v>
      </c>
      <c r="BQ30" s="84">
        <v>0</v>
      </c>
      <c r="BR30" s="84">
        <v>0</v>
      </c>
      <c r="BS30" s="84">
        <v>0</v>
      </c>
      <c r="BT30" s="84">
        <v>0</v>
      </c>
      <c r="BU30" s="84">
        <v>0</v>
      </c>
      <c r="BV30" s="84">
        <v>0</v>
      </c>
      <c r="BW30" s="84">
        <v>0</v>
      </c>
      <c r="BX30" s="84">
        <v>0</v>
      </c>
      <c r="BY30" s="84">
        <v>0</v>
      </c>
      <c r="BZ30" s="84">
        <v>0</v>
      </c>
      <c r="CA30" s="84">
        <v>0</v>
      </c>
      <c r="CB30" s="84">
        <v>0</v>
      </c>
      <c r="CC30" s="84">
        <v>0</v>
      </c>
      <c r="CD30" s="84">
        <v>0</v>
      </c>
      <c r="CE30" s="84">
        <v>0</v>
      </c>
      <c r="CF30" s="84">
        <v>0</v>
      </c>
      <c r="CG30" s="84">
        <v>0</v>
      </c>
      <c r="CH30" s="84">
        <v>0</v>
      </c>
      <c r="CI30" s="84">
        <v>0</v>
      </c>
      <c r="CJ30" s="84">
        <v>0</v>
      </c>
      <c r="CK30" s="84">
        <v>0</v>
      </c>
      <c r="CL30" s="84">
        <v>0</v>
      </c>
      <c r="CM30" s="84">
        <v>0</v>
      </c>
      <c r="CN30" s="84">
        <v>0</v>
      </c>
      <c r="CO30" s="84">
        <v>0</v>
      </c>
      <c r="CP30" s="84">
        <v>0</v>
      </c>
      <c r="CQ30" s="84">
        <v>0</v>
      </c>
      <c r="CR30" s="84">
        <v>0</v>
      </c>
      <c r="CS30" s="84">
        <v>0</v>
      </c>
      <c r="CT30" s="84">
        <v>0</v>
      </c>
      <c r="CU30" s="84">
        <v>0</v>
      </c>
      <c r="CV30" s="84">
        <v>0</v>
      </c>
      <c r="CW30" s="84">
        <v>0</v>
      </c>
      <c r="CX30" s="84">
        <v>0</v>
      </c>
      <c r="CY30" s="84">
        <v>0</v>
      </c>
      <c r="CZ30" s="84">
        <v>0</v>
      </c>
      <c r="DA30" s="84">
        <v>0</v>
      </c>
      <c r="DB30" s="84">
        <v>0</v>
      </c>
      <c r="DC30" s="84">
        <v>0</v>
      </c>
      <c r="DD30" s="84">
        <v>0</v>
      </c>
      <c r="DE30" s="84">
        <v>0</v>
      </c>
      <c r="DF30" s="84">
        <v>0</v>
      </c>
      <c r="DG30" s="84">
        <v>0</v>
      </c>
      <c r="DH30" s="84">
        <v>0</v>
      </c>
      <c r="DI30" s="84">
        <v>0</v>
      </c>
      <c r="DJ30" s="84">
        <v>0</v>
      </c>
      <c r="DK30" s="84">
        <v>0</v>
      </c>
      <c r="DL30" s="84">
        <v>0</v>
      </c>
      <c r="DM30" s="84">
        <v>0</v>
      </c>
      <c r="DN30" s="84">
        <v>0</v>
      </c>
      <c r="DO30" s="84">
        <v>0</v>
      </c>
      <c r="DP30" s="84">
        <v>0</v>
      </c>
      <c r="DQ30" s="84">
        <v>0</v>
      </c>
      <c r="DR30" s="84">
        <v>0</v>
      </c>
      <c r="DS30" s="84">
        <v>0</v>
      </c>
      <c r="DT30" s="84">
        <v>0</v>
      </c>
      <c r="DU30" s="84">
        <v>0</v>
      </c>
      <c r="DV30" s="84">
        <v>0</v>
      </c>
      <c r="DW30" s="84">
        <v>0</v>
      </c>
      <c r="DX30" s="84">
        <v>0</v>
      </c>
      <c r="DY30" s="84">
        <v>0</v>
      </c>
      <c r="DZ30" s="84">
        <v>0</v>
      </c>
      <c r="EA30" s="84">
        <v>0</v>
      </c>
      <c r="EB30" s="84">
        <v>0</v>
      </c>
      <c r="EC30" s="84">
        <v>0</v>
      </c>
      <c r="ED30" s="84">
        <v>0</v>
      </c>
      <c r="EE30" s="84">
        <v>0</v>
      </c>
      <c r="EF30" s="84">
        <v>0</v>
      </c>
      <c r="EG30" s="84">
        <v>0</v>
      </c>
      <c r="EH30" s="84">
        <v>0</v>
      </c>
      <c r="EI30" s="84">
        <v>0</v>
      </c>
      <c r="EJ30" s="84">
        <v>0</v>
      </c>
      <c r="EK30" s="84">
        <v>0</v>
      </c>
      <c r="EL30" s="84">
        <v>0</v>
      </c>
      <c r="EM30" s="84">
        <v>0</v>
      </c>
      <c r="EN30" s="84">
        <v>0</v>
      </c>
      <c r="EO30" s="84">
        <v>0</v>
      </c>
      <c r="EP30" s="84">
        <v>0</v>
      </c>
      <c r="EQ30" s="84">
        <v>0</v>
      </c>
      <c r="ER30" s="84">
        <v>0</v>
      </c>
      <c r="ES30" s="84">
        <v>0</v>
      </c>
      <c r="ET30" s="84">
        <v>0</v>
      </c>
      <c r="EU30" s="84">
        <v>0</v>
      </c>
      <c r="EV30" s="84">
        <v>0</v>
      </c>
      <c r="EW30" s="84">
        <v>91.998819999999995</v>
      </c>
      <c r="EX30" s="84">
        <v>88.999529999999993</v>
      </c>
      <c r="EY30" s="84">
        <v>87</v>
      </c>
      <c r="EZ30" s="84">
        <v>85</v>
      </c>
      <c r="FA30" s="84">
        <v>84</v>
      </c>
      <c r="FB30" s="84">
        <v>82.999589999999998</v>
      </c>
      <c r="FC30" s="84">
        <v>81</v>
      </c>
      <c r="FD30" s="84">
        <v>84.99924</v>
      </c>
      <c r="FE30" s="84">
        <v>86.999750000000006</v>
      </c>
      <c r="FF30" s="84">
        <v>89.000200000000007</v>
      </c>
      <c r="FG30" s="84">
        <v>93</v>
      </c>
      <c r="FH30" s="84">
        <v>95</v>
      </c>
      <c r="FI30" s="84">
        <v>97.000259999999997</v>
      </c>
      <c r="FJ30" s="84">
        <v>99.000820000000004</v>
      </c>
      <c r="FK30" s="84">
        <v>102.0014</v>
      </c>
      <c r="FL30" s="84">
        <v>103.0052</v>
      </c>
      <c r="FM30" s="84">
        <v>104.00230000000001</v>
      </c>
      <c r="FN30" s="84">
        <v>102</v>
      </c>
      <c r="FO30" s="84">
        <v>100.0046</v>
      </c>
      <c r="FP30" s="84">
        <v>96.001419999999996</v>
      </c>
      <c r="FQ30" s="84">
        <v>96.000640000000004</v>
      </c>
      <c r="FR30" s="84">
        <v>95</v>
      </c>
      <c r="FS30" s="84">
        <v>94.000309999999999</v>
      </c>
      <c r="FT30" s="84">
        <v>91.000979999999998</v>
      </c>
      <c r="FU30" s="84">
        <v>0</v>
      </c>
      <c r="FV30" s="85">
        <v>0</v>
      </c>
      <c r="FW30" s="84">
        <v>0.63963709999999996</v>
      </c>
      <c r="FX30">
        <v>0</v>
      </c>
    </row>
    <row r="31" spans="1:180" x14ac:dyDescent="0.2">
      <c r="A31" t="s">
        <v>1</v>
      </c>
      <c r="B31" t="s">
        <v>1</v>
      </c>
      <c r="C31" t="s">
        <v>245</v>
      </c>
      <c r="D31" t="s">
        <v>1</v>
      </c>
      <c r="E31" s="34">
        <v>44079</v>
      </c>
      <c r="F31">
        <v>14</v>
      </c>
      <c r="G31" s="39">
        <v>16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  <c r="AZ31" s="84">
        <v>0</v>
      </c>
      <c r="BA31" s="84">
        <v>0</v>
      </c>
      <c r="BB31" s="84">
        <v>0</v>
      </c>
      <c r="BC31" s="84">
        <v>0</v>
      </c>
      <c r="BD31" s="84">
        <v>0</v>
      </c>
      <c r="BE31" s="84">
        <v>0</v>
      </c>
      <c r="BF31" s="84">
        <v>0</v>
      </c>
      <c r="BG31" s="84">
        <v>0</v>
      </c>
      <c r="BH31" s="84">
        <v>0</v>
      </c>
      <c r="BI31" s="84">
        <v>0</v>
      </c>
      <c r="BJ31" s="84">
        <v>0</v>
      </c>
      <c r="BK31" s="84">
        <v>0</v>
      </c>
      <c r="BL31" s="84">
        <v>0</v>
      </c>
      <c r="BM31" s="84">
        <v>0</v>
      </c>
      <c r="BN31" s="84">
        <v>0</v>
      </c>
      <c r="BO31" s="84">
        <v>0</v>
      </c>
      <c r="BP31" s="84">
        <v>0</v>
      </c>
      <c r="BQ31" s="84">
        <v>0</v>
      </c>
      <c r="BR31" s="84">
        <v>0</v>
      </c>
      <c r="BS31" s="84">
        <v>0</v>
      </c>
      <c r="BT31" s="84">
        <v>0</v>
      </c>
      <c r="BU31" s="84">
        <v>0</v>
      </c>
      <c r="BV31" s="84">
        <v>0</v>
      </c>
      <c r="BW31" s="84">
        <v>0</v>
      </c>
      <c r="BX31" s="84">
        <v>0</v>
      </c>
      <c r="BY31" s="84">
        <v>0</v>
      </c>
      <c r="BZ31" s="84">
        <v>0</v>
      </c>
      <c r="CA31" s="84">
        <v>0</v>
      </c>
      <c r="CB31" s="84">
        <v>0</v>
      </c>
      <c r="CC31" s="84">
        <v>0</v>
      </c>
      <c r="CD31" s="84">
        <v>0</v>
      </c>
      <c r="CE31" s="84">
        <v>0</v>
      </c>
      <c r="CF31" s="84">
        <v>0</v>
      </c>
      <c r="CG31" s="84">
        <v>0</v>
      </c>
      <c r="CH31" s="84">
        <v>0</v>
      </c>
      <c r="CI31" s="84">
        <v>0</v>
      </c>
      <c r="CJ31" s="84">
        <v>0</v>
      </c>
      <c r="CK31" s="84">
        <v>0</v>
      </c>
      <c r="CL31" s="84">
        <v>0</v>
      </c>
      <c r="CM31" s="84">
        <v>0</v>
      </c>
      <c r="CN31" s="84">
        <v>0</v>
      </c>
      <c r="CO31" s="84">
        <v>0</v>
      </c>
      <c r="CP31" s="84">
        <v>0</v>
      </c>
      <c r="CQ31" s="84">
        <v>0</v>
      </c>
      <c r="CR31" s="84">
        <v>0</v>
      </c>
      <c r="CS31" s="84">
        <v>0</v>
      </c>
      <c r="CT31" s="84">
        <v>0</v>
      </c>
      <c r="CU31" s="84">
        <v>0</v>
      </c>
      <c r="CV31" s="84">
        <v>0</v>
      </c>
      <c r="CW31" s="84">
        <v>0</v>
      </c>
      <c r="CX31" s="84">
        <v>0</v>
      </c>
      <c r="CY31" s="84">
        <v>0</v>
      </c>
      <c r="CZ31" s="84">
        <v>0</v>
      </c>
      <c r="DA31" s="84">
        <v>0</v>
      </c>
      <c r="DB31" s="84">
        <v>0</v>
      </c>
      <c r="DC31" s="84">
        <v>0</v>
      </c>
      <c r="DD31" s="84">
        <v>0</v>
      </c>
      <c r="DE31" s="84">
        <v>0</v>
      </c>
      <c r="DF31" s="84">
        <v>0</v>
      </c>
      <c r="DG31" s="84">
        <v>0</v>
      </c>
      <c r="DH31" s="84">
        <v>0</v>
      </c>
      <c r="DI31" s="84">
        <v>0</v>
      </c>
      <c r="DJ31" s="84">
        <v>0</v>
      </c>
      <c r="DK31" s="84">
        <v>0</v>
      </c>
      <c r="DL31" s="84">
        <v>0</v>
      </c>
      <c r="DM31" s="84">
        <v>0</v>
      </c>
      <c r="DN31" s="84">
        <v>0</v>
      </c>
      <c r="DO31" s="84">
        <v>0</v>
      </c>
      <c r="DP31" s="84">
        <v>0</v>
      </c>
      <c r="DQ31" s="84">
        <v>0</v>
      </c>
      <c r="DR31" s="84">
        <v>0</v>
      </c>
      <c r="DS31" s="84">
        <v>0</v>
      </c>
      <c r="DT31" s="84">
        <v>0</v>
      </c>
      <c r="DU31" s="84">
        <v>0</v>
      </c>
      <c r="DV31" s="84">
        <v>0</v>
      </c>
      <c r="DW31" s="84">
        <v>0</v>
      </c>
      <c r="DX31" s="84">
        <v>0</v>
      </c>
      <c r="DY31" s="84">
        <v>0</v>
      </c>
      <c r="DZ31" s="84">
        <v>0</v>
      </c>
      <c r="EA31" s="84">
        <v>0</v>
      </c>
      <c r="EB31" s="84">
        <v>0</v>
      </c>
      <c r="EC31" s="84">
        <v>0</v>
      </c>
      <c r="ED31" s="84">
        <v>0</v>
      </c>
      <c r="EE31" s="84">
        <v>0</v>
      </c>
      <c r="EF31" s="84">
        <v>0</v>
      </c>
      <c r="EG31" s="84">
        <v>0</v>
      </c>
      <c r="EH31" s="84">
        <v>0</v>
      </c>
      <c r="EI31" s="84">
        <v>0</v>
      </c>
      <c r="EJ31" s="84">
        <v>0</v>
      </c>
      <c r="EK31" s="84">
        <v>0</v>
      </c>
      <c r="EL31" s="84">
        <v>0</v>
      </c>
      <c r="EM31" s="84">
        <v>0</v>
      </c>
      <c r="EN31" s="84">
        <v>0</v>
      </c>
      <c r="EO31" s="84">
        <v>0</v>
      </c>
      <c r="EP31" s="84">
        <v>0</v>
      </c>
      <c r="EQ31" s="84">
        <v>0</v>
      </c>
      <c r="ER31" s="84">
        <v>0</v>
      </c>
      <c r="ES31" s="84">
        <v>0</v>
      </c>
      <c r="ET31" s="84">
        <v>0</v>
      </c>
      <c r="EU31" s="84">
        <v>0</v>
      </c>
      <c r="EV31" s="84">
        <v>0</v>
      </c>
      <c r="EW31" s="84">
        <v>82.6</v>
      </c>
      <c r="EX31" s="84">
        <v>80.799880000000002</v>
      </c>
      <c r="EY31" s="84">
        <v>79.899889999999999</v>
      </c>
      <c r="EZ31" s="84">
        <v>77.999970000000005</v>
      </c>
      <c r="FA31" s="84">
        <v>76.599999999999994</v>
      </c>
      <c r="FB31" s="84">
        <v>75.100269999999995</v>
      </c>
      <c r="FC31" s="84">
        <v>73.873459999999994</v>
      </c>
      <c r="FD31" s="84">
        <v>76.818820000000002</v>
      </c>
      <c r="FE31" s="84">
        <v>80.046310000000005</v>
      </c>
      <c r="FF31" s="84">
        <v>84.467789999999994</v>
      </c>
      <c r="FG31" s="84">
        <v>88.675380000000004</v>
      </c>
      <c r="FH31" s="84">
        <v>92.472579999999994</v>
      </c>
      <c r="FI31" s="84">
        <v>96.583420000000004</v>
      </c>
      <c r="FJ31" s="84">
        <v>99.374279999999999</v>
      </c>
      <c r="FK31" s="84">
        <v>102.01479999999999</v>
      </c>
      <c r="FL31" s="84">
        <v>102.90649999999999</v>
      </c>
      <c r="FM31" s="84">
        <v>103.40989999999999</v>
      </c>
      <c r="FN31" s="84">
        <v>102.5341</v>
      </c>
      <c r="FO31" s="84">
        <v>101.51220000000001</v>
      </c>
      <c r="FP31" s="84">
        <v>98.59975</v>
      </c>
      <c r="FQ31" s="84">
        <v>95.499549999999999</v>
      </c>
      <c r="FR31" s="84">
        <v>93.399770000000004</v>
      </c>
      <c r="FS31" s="84">
        <v>90.3</v>
      </c>
      <c r="FT31" s="84">
        <v>88.599710000000002</v>
      </c>
      <c r="FU31" s="84">
        <v>0</v>
      </c>
      <c r="FV31" s="85">
        <v>0</v>
      </c>
      <c r="FW31" s="84">
        <v>0.30973729999999999</v>
      </c>
      <c r="FX31">
        <v>0</v>
      </c>
    </row>
    <row r="32" spans="1:180" x14ac:dyDescent="0.2">
      <c r="A32" t="s">
        <v>1</v>
      </c>
      <c r="B32" t="s">
        <v>1</v>
      </c>
      <c r="C32" t="s">
        <v>245</v>
      </c>
      <c r="D32" t="s">
        <v>1</v>
      </c>
      <c r="E32" s="34">
        <v>44080</v>
      </c>
      <c r="F32">
        <v>15</v>
      </c>
      <c r="G32" s="39">
        <v>16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0</v>
      </c>
      <c r="Y32" s="84">
        <v>0</v>
      </c>
      <c r="Z32" s="84">
        <v>0</v>
      </c>
      <c r="AA32" s="84">
        <v>0</v>
      </c>
      <c r="AB32" s="84">
        <v>0</v>
      </c>
      <c r="AC32" s="84">
        <v>0</v>
      </c>
      <c r="AD32" s="84">
        <v>0</v>
      </c>
      <c r="AE32" s="84">
        <v>0</v>
      </c>
      <c r="AF32" s="84">
        <v>0</v>
      </c>
      <c r="AG32" s="84">
        <v>0</v>
      </c>
      <c r="AH32" s="84">
        <v>0</v>
      </c>
      <c r="AI32" s="84">
        <v>0</v>
      </c>
      <c r="AJ32" s="84">
        <v>0</v>
      </c>
      <c r="AK32" s="84">
        <v>0</v>
      </c>
      <c r="AL32" s="84">
        <v>0</v>
      </c>
      <c r="AM32" s="84">
        <v>0</v>
      </c>
      <c r="AN32" s="84">
        <v>0</v>
      </c>
      <c r="AO32" s="84">
        <v>0</v>
      </c>
      <c r="AP32" s="84">
        <v>0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  <c r="AY32" s="84">
        <v>0</v>
      </c>
      <c r="AZ32" s="84">
        <v>0</v>
      </c>
      <c r="BA32" s="84">
        <v>0</v>
      </c>
      <c r="BB32" s="84">
        <v>0</v>
      </c>
      <c r="BC32" s="84">
        <v>0</v>
      </c>
      <c r="BD32" s="84">
        <v>0</v>
      </c>
      <c r="BE32" s="84">
        <v>0</v>
      </c>
      <c r="BF32" s="84">
        <v>0</v>
      </c>
      <c r="BG32" s="84">
        <v>0</v>
      </c>
      <c r="BH32" s="84">
        <v>0</v>
      </c>
      <c r="BI32" s="84">
        <v>0</v>
      </c>
      <c r="BJ32" s="84">
        <v>0</v>
      </c>
      <c r="BK32" s="84">
        <v>0</v>
      </c>
      <c r="BL32" s="84">
        <v>0</v>
      </c>
      <c r="BM32" s="84">
        <v>0</v>
      </c>
      <c r="BN32" s="84">
        <v>0</v>
      </c>
      <c r="BO32" s="84">
        <v>0</v>
      </c>
      <c r="BP32" s="84">
        <v>0</v>
      </c>
      <c r="BQ32" s="84">
        <v>0</v>
      </c>
      <c r="BR32" s="84">
        <v>0</v>
      </c>
      <c r="BS32" s="84">
        <v>0</v>
      </c>
      <c r="BT32" s="84">
        <v>0</v>
      </c>
      <c r="BU32" s="84">
        <v>0</v>
      </c>
      <c r="BV32" s="84">
        <v>0</v>
      </c>
      <c r="BW32" s="84">
        <v>0</v>
      </c>
      <c r="BX32" s="84">
        <v>0</v>
      </c>
      <c r="BY32" s="84">
        <v>0</v>
      </c>
      <c r="BZ32" s="84">
        <v>0</v>
      </c>
      <c r="CA32" s="84">
        <v>0</v>
      </c>
      <c r="CB32" s="84">
        <v>0</v>
      </c>
      <c r="CC32" s="84">
        <v>0</v>
      </c>
      <c r="CD32" s="84">
        <v>0</v>
      </c>
      <c r="CE32" s="84">
        <v>0</v>
      </c>
      <c r="CF32" s="84">
        <v>0</v>
      </c>
      <c r="CG32" s="84">
        <v>0</v>
      </c>
      <c r="CH32" s="84">
        <v>0</v>
      </c>
      <c r="CI32" s="84">
        <v>0</v>
      </c>
      <c r="CJ32" s="84">
        <v>0</v>
      </c>
      <c r="CK32" s="84">
        <v>0</v>
      </c>
      <c r="CL32" s="84">
        <v>0</v>
      </c>
      <c r="CM32" s="84">
        <v>0</v>
      </c>
      <c r="CN32" s="84">
        <v>0</v>
      </c>
      <c r="CO32" s="84">
        <v>0</v>
      </c>
      <c r="CP32" s="84">
        <v>0</v>
      </c>
      <c r="CQ32" s="84">
        <v>0</v>
      </c>
      <c r="CR32" s="84">
        <v>0</v>
      </c>
      <c r="CS32" s="84">
        <v>0</v>
      </c>
      <c r="CT32" s="84">
        <v>0</v>
      </c>
      <c r="CU32" s="84">
        <v>0</v>
      </c>
      <c r="CV32" s="84">
        <v>0</v>
      </c>
      <c r="CW32" s="84">
        <v>0</v>
      </c>
      <c r="CX32" s="84">
        <v>0</v>
      </c>
      <c r="CY32" s="84">
        <v>0</v>
      </c>
      <c r="CZ32" s="84">
        <v>0</v>
      </c>
      <c r="DA32" s="84">
        <v>0</v>
      </c>
      <c r="DB32" s="84">
        <v>0</v>
      </c>
      <c r="DC32" s="84">
        <v>0</v>
      </c>
      <c r="DD32" s="84">
        <v>0</v>
      </c>
      <c r="DE32" s="84">
        <v>0</v>
      </c>
      <c r="DF32" s="84">
        <v>0</v>
      </c>
      <c r="DG32" s="84">
        <v>0</v>
      </c>
      <c r="DH32" s="84">
        <v>0</v>
      </c>
      <c r="DI32" s="84">
        <v>0</v>
      </c>
      <c r="DJ32" s="84">
        <v>0</v>
      </c>
      <c r="DK32" s="84">
        <v>0</v>
      </c>
      <c r="DL32" s="84">
        <v>0</v>
      </c>
      <c r="DM32" s="84">
        <v>0</v>
      </c>
      <c r="DN32" s="84">
        <v>0</v>
      </c>
      <c r="DO32" s="84">
        <v>0</v>
      </c>
      <c r="DP32" s="84">
        <v>0</v>
      </c>
      <c r="DQ32" s="84">
        <v>0</v>
      </c>
      <c r="DR32" s="84">
        <v>0</v>
      </c>
      <c r="DS32" s="84">
        <v>0</v>
      </c>
      <c r="DT32" s="84">
        <v>0</v>
      </c>
      <c r="DU32" s="84">
        <v>0</v>
      </c>
      <c r="DV32" s="84">
        <v>0</v>
      </c>
      <c r="DW32" s="84">
        <v>0</v>
      </c>
      <c r="DX32" s="84">
        <v>0</v>
      </c>
      <c r="DY32" s="84">
        <v>0</v>
      </c>
      <c r="DZ32" s="84">
        <v>0</v>
      </c>
      <c r="EA32" s="84">
        <v>0</v>
      </c>
      <c r="EB32" s="84">
        <v>0</v>
      </c>
      <c r="EC32" s="84">
        <v>0</v>
      </c>
      <c r="ED32" s="84">
        <v>0</v>
      </c>
      <c r="EE32" s="84">
        <v>0</v>
      </c>
      <c r="EF32" s="84">
        <v>0</v>
      </c>
      <c r="EG32" s="84">
        <v>0</v>
      </c>
      <c r="EH32" s="84">
        <v>0</v>
      </c>
      <c r="EI32" s="84">
        <v>0</v>
      </c>
      <c r="EJ32" s="84">
        <v>0</v>
      </c>
      <c r="EK32" s="84">
        <v>0</v>
      </c>
      <c r="EL32" s="84">
        <v>0</v>
      </c>
      <c r="EM32" s="84">
        <v>0</v>
      </c>
      <c r="EN32" s="84">
        <v>0</v>
      </c>
      <c r="EO32" s="84">
        <v>0</v>
      </c>
      <c r="EP32" s="84">
        <v>0</v>
      </c>
      <c r="EQ32" s="84">
        <v>0</v>
      </c>
      <c r="ER32" s="84">
        <v>0</v>
      </c>
      <c r="ES32" s="84">
        <v>0</v>
      </c>
      <c r="ET32" s="84">
        <v>0</v>
      </c>
      <c r="EU32" s="84">
        <v>0</v>
      </c>
      <c r="EV32" s="84">
        <v>0</v>
      </c>
      <c r="EW32" s="84">
        <v>87.199520000000007</v>
      </c>
      <c r="EX32" s="84">
        <v>85.599339999999998</v>
      </c>
      <c r="EY32" s="84">
        <v>84</v>
      </c>
      <c r="EZ32" s="84">
        <v>82.799719999999994</v>
      </c>
      <c r="FA32" s="84">
        <v>80.999600000000001</v>
      </c>
      <c r="FB32" s="84">
        <v>79.299589999999995</v>
      </c>
      <c r="FC32" s="84">
        <v>78.399550000000005</v>
      </c>
      <c r="FD32" s="84">
        <v>80.2</v>
      </c>
      <c r="FE32" s="84">
        <v>90.998779999999996</v>
      </c>
      <c r="FF32" s="84">
        <v>86.999279999999999</v>
      </c>
      <c r="FG32" s="84">
        <v>92.098920000000007</v>
      </c>
      <c r="FH32" s="84">
        <v>96.3</v>
      </c>
      <c r="FI32" s="84">
        <v>100.1992</v>
      </c>
      <c r="FJ32" s="84">
        <v>102.1994</v>
      </c>
      <c r="FK32" s="84">
        <v>104.29859999999999</v>
      </c>
      <c r="FL32" s="84">
        <v>104.6996</v>
      </c>
      <c r="FM32" s="84">
        <v>104.5992</v>
      </c>
      <c r="FN32" s="84">
        <v>104.5</v>
      </c>
      <c r="FO32" s="84">
        <v>102.6973</v>
      </c>
      <c r="FP32" s="84">
        <v>99.097819999999999</v>
      </c>
      <c r="FQ32" s="84">
        <v>95.7</v>
      </c>
      <c r="FR32" s="84">
        <v>93.199650000000005</v>
      </c>
      <c r="FS32" s="84">
        <v>90.399619999999999</v>
      </c>
      <c r="FT32" s="84">
        <v>88</v>
      </c>
      <c r="FU32" s="84">
        <v>0</v>
      </c>
      <c r="FV32" s="85">
        <v>0</v>
      </c>
      <c r="FW32" s="84">
        <v>0.66833070000000006</v>
      </c>
      <c r="FX32">
        <v>0</v>
      </c>
    </row>
    <row r="33" spans="1:180" x14ac:dyDescent="0.2">
      <c r="A33" t="s">
        <v>1</v>
      </c>
      <c r="B33" t="s">
        <v>1</v>
      </c>
      <c r="C33" t="s">
        <v>245</v>
      </c>
      <c r="D33" t="s">
        <v>1</v>
      </c>
      <c r="E33" s="34" t="s">
        <v>2</v>
      </c>
      <c r="F33">
        <v>16</v>
      </c>
      <c r="G33" s="39">
        <v>16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  <c r="AZ33" s="84">
        <v>0</v>
      </c>
      <c r="BA33" s="84">
        <v>0</v>
      </c>
      <c r="BB33" s="84">
        <v>0</v>
      </c>
      <c r="BC33" s="84">
        <v>0</v>
      </c>
      <c r="BD33" s="84">
        <v>0</v>
      </c>
      <c r="BE33" s="84">
        <v>0</v>
      </c>
      <c r="BF33" s="84">
        <v>0</v>
      </c>
      <c r="BG33" s="84">
        <v>0</v>
      </c>
      <c r="BH33" s="84">
        <v>0</v>
      </c>
      <c r="BI33" s="84">
        <v>0</v>
      </c>
      <c r="BJ33" s="84">
        <v>0</v>
      </c>
      <c r="BK33" s="84">
        <v>0</v>
      </c>
      <c r="BL33" s="84">
        <v>0</v>
      </c>
      <c r="BM33" s="84">
        <v>0</v>
      </c>
      <c r="BN33" s="84">
        <v>0</v>
      </c>
      <c r="BO33" s="84">
        <v>0</v>
      </c>
      <c r="BP33" s="84">
        <v>0</v>
      </c>
      <c r="BQ33" s="84">
        <v>0</v>
      </c>
      <c r="BR33" s="84">
        <v>0</v>
      </c>
      <c r="BS33" s="84">
        <v>0</v>
      </c>
      <c r="BT33" s="84">
        <v>0</v>
      </c>
      <c r="BU33" s="84">
        <v>0</v>
      </c>
      <c r="BV33" s="84">
        <v>0</v>
      </c>
      <c r="BW33" s="84">
        <v>0</v>
      </c>
      <c r="BX33" s="84">
        <v>0</v>
      </c>
      <c r="BY33" s="84">
        <v>0</v>
      </c>
      <c r="BZ33" s="84">
        <v>0</v>
      </c>
      <c r="CA33" s="84">
        <v>0</v>
      </c>
      <c r="CB33" s="84">
        <v>0</v>
      </c>
      <c r="CC33" s="84">
        <v>0</v>
      </c>
      <c r="CD33" s="84">
        <v>0</v>
      </c>
      <c r="CE33" s="84">
        <v>0</v>
      </c>
      <c r="CF33" s="84">
        <v>0</v>
      </c>
      <c r="CG33" s="84">
        <v>0</v>
      </c>
      <c r="CH33" s="84">
        <v>0</v>
      </c>
      <c r="CI33" s="84">
        <v>0</v>
      </c>
      <c r="CJ33" s="84">
        <v>0</v>
      </c>
      <c r="CK33" s="84">
        <v>0</v>
      </c>
      <c r="CL33" s="84">
        <v>0</v>
      </c>
      <c r="CM33" s="84">
        <v>0</v>
      </c>
      <c r="CN33" s="84">
        <v>0</v>
      </c>
      <c r="CO33" s="84">
        <v>0</v>
      </c>
      <c r="CP33" s="84">
        <v>0</v>
      </c>
      <c r="CQ33" s="84">
        <v>0</v>
      </c>
      <c r="CR33" s="84">
        <v>0</v>
      </c>
      <c r="CS33" s="84">
        <v>0</v>
      </c>
      <c r="CT33" s="84">
        <v>0</v>
      </c>
      <c r="CU33" s="84">
        <v>0</v>
      </c>
      <c r="CV33" s="84">
        <v>0</v>
      </c>
      <c r="CW33" s="84">
        <v>0</v>
      </c>
      <c r="CX33" s="84">
        <v>0</v>
      </c>
      <c r="CY33" s="84">
        <v>0</v>
      </c>
      <c r="CZ33" s="84">
        <v>0</v>
      </c>
      <c r="DA33" s="84">
        <v>0</v>
      </c>
      <c r="DB33" s="84">
        <v>0</v>
      </c>
      <c r="DC33" s="84">
        <v>0</v>
      </c>
      <c r="DD33" s="84">
        <v>0</v>
      </c>
      <c r="DE33" s="84">
        <v>0</v>
      </c>
      <c r="DF33" s="84">
        <v>0</v>
      </c>
      <c r="DG33" s="84">
        <v>0</v>
      </c>
      <c r="DH33" s="84">
        <v>0</v>
      </c>
      <c r="DI33" s="84">
        <v>0</v>
      </c>
      <c r="DJ33" s="84">
        <v>0</v>
      </c>
      <c r="DK33" s="84">
        <v>0</v>
      </c>
      <c r="DL33" s="84">
        <v>0</v>
      </c>
      <c r="DM33" s="84">
        <v>0</v>
      </c>
      <c r="DN33" s="84">
        <v>0</v>
      </c>
      <c r="DO33" s="84">
        <v>0</v>
      </c>
      <c r="DP33" s="84">
        <v>0</v>
      </c>
      <c r="DQ33" s="84">
        <v>0</v>
      </c>
      <c r="DR33" s="84">
        <v>0</v>
      </c>
      <c r="DS33" s="84">
        <v>0</v>
      </c>
      <c r="DT33" s="84">
        <v>0</v>
      </c>
      <c r="DU33" s="84">
        <v>0</v>
      </c>
      <c r="DV33" s="84">
        <v>0</v>
      </c>
      <c r="DW33" s="84">
        <v>0</v>
      </c>
      <c r="DX33" s="84">
        <v>0</v>
      </c>
      <c r="DY33" s="84">
        <v>0</v>
      </c>
      <c r="DZ33" s="84">
        <v>0</v>
      </c>
      <c r="EA33" s="84">
        <v>0</v>
      </c>
      <c r="EB33" s="84">
        <v>0</v>
      </c>
      <c r="EC33" s="84">
        <v>0</v>
      </c>
      <c r="ED33" s="84">
        <v>0</v>
      </c>
      <c r="EE33" s="84">
        <v>0</v>
      </c>
      <c r="EF33" s="84">
        <v>0</v>
      </c>
      <c r="EG33" s="84">
        <v>0</v>
      </c>
      <c r="EH33" s="84">
        <v>0</v>
      </c>
      <c r="EI33" s="84">
        <v>0</v>
      </c>
      <c r="EJ33" s="84">
        <v>0</v>
      </c>
      <c r="EK33" s="84">
        <v>0</v>
      </c>
      <c r="EL33" s="84">
        <v>0</v>
      </c>
      <c r="EM33" s="84">
        <v>0</v>
      </c>
      <c r="EN33" s="84">
        <v>0</v>
      </c>
      <c r="EO33" s="84">
        <v>0</v>
      </c>
      <c r="EP33" s="84">
        <v>0</v>
      </c>
      <c r="EQ33" s="84">
        <v>0</v>
      </c>
      <c r="ER33" s="84">
        <v>0</v>
      </c>
      <c r="ES33" s="84">
        <v>0</v>
      </c>
      <c r="ET33" s="84">
        <v>0</v>
      </c>
      <c r="EU33" s="84">
        <v>0</v>
      </c>
      <c r="EV33" s="84">
        <v>0</v>
      </c>
      <c r="EW33" s="84">
        <v>90.678030000000007</v>
      </c>
      <c r="EX33" s="84">
        <v>88.492739999999998</v>
      </c>
      <c r="EY33" s="84">
        <v>86.389039999999994</v>
      </c>
      <c r="EZ33" s="84">
        <v>84.999880000000005</v>
      </c>
      <c r="FA33" s="84">
        <v>84</v>
      </c>
      <c r="FB33" s="84">
        <v>82.99982</v>
      </c>
      <c r="FC33" s="84">
        <v>81.000140000000002</v>
      </c>
      <c r="FD33" s="84">
        <v>85.550560000000004</v>
      </c>
      <c r="FE33" s="84">
        <v>88.005870000000002</v>
      </c>
      <c r="FF33" s="84">
        <v>91.658159999999995</v>
      </c>
      <c r="FG33" s="84">
        <v>96.127039999999994</v>
      </c>
      <c r="FH33" s="84">
        <v>97.997370000000004</v>
      </c>
      <c r="FI33" s="84">
        <v>99.513319999999993</v>
      </c>
      <c r="FJ33" s="84">
        <v>102.1183</v>
      </c>
      <c r="FK33" s="84">
        <v>105.2341</v>
      </c>
      <c r="FL33" s="84">
        <v>104.5817</v>
      </c>
      <c r="FM33" s="84">
        <v>105.36750000000001</v>
      </c>
      <c r="FN33" s="84">
        <v>104.7993</v>
      </c>
      <c r="FO33" s="84">
        <v>102.32259999999999</v>
      </c>
      <c r="FP33" s="84">
        <v>97.512169999999998</v>
      </c>
      <c r="FQ33" s="84">
        <v>97.339939999999999</v>
      </c>
      <c r="FR33" s="84">
        <v>96.815160000000006</v>
      </c>
      <c r="FS33" s="84">
        <v>95.154070000000004</v>
      </c>
      <c r="FT33" s="84">
        <v>91.909210000000002</v>
      </c>
      <c r="FU33" s="84">
        <v>0</v>
      </c>
      <c r="FV33" s="85">
        <v>0</v>
      </c>
      <c r="FW33" s="84">
        <v>0.64268440000000004</v>
      </c>
      <c r="FX33">
        <v>0</v>
      </c>
    </row>
    <row r="34" spans="1:180" x14ac:dyDescent="0.2">
      <c r="A34" t="s">
        <v>1</v>
      </c>
      <c r="B34" t="s">
        <v>188</v>
      </c>
      <c r="C34" t="s">
        <v>1</v>
      </c>
      <c r="D34" t="s">
        <v>1</v>
      </c>
      <c r="E34" s="34">
        <v>44057</v>
      </c>
      <c r="F34">
        <v>42</v>
      </c>
      <c r="G34" s="39">
        <v>47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0</v>
      </c>
      <c r="Y34" s="84">
        <v>0</v>
      </c>
      <c r="Z34" s="84">
        <v>0</v>
      </c>
      <c r="AA34" s="84">
        <v>0</v>
      </c>
      <c r="AB34" s="84">
        <v>0</v>
      </c>
      <c r="AC34" s="84">
        <v>0</v>
      </c>
      <c r="AD34" s="84">
        <v>0</v>
      </c>
      <c r="AE34" s="84">
        <v>0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>
        <v>0</v>
      </c>
      <c r="AM34" s="84">
        <v>0</v>
      </c>
      <c r="AN34" s="84">
        <v>0</v>
      </c>
      <c r="AO34" s="84">
        <v>0</v>
      </c>
      <c r="AP34" s="84">
        <v>0</v>
      </c>
      <c r="AQ34" s="84">
        <v>0</v>
      </c>
      <c r="AR34" s="84">
        <v>0</v>
      </c>
      <c r="AS34" s="84">
        <v>0</v>
      </c>
      <c r="AT34" s="84">
        <v>0</v>
      </c>
      <c r="AU34" s="84">
        <v>0</v>
      </c>
      <c r="AV34" s="84">
        <v>0</v>
      </c>
      <c r="AW34" s="84">
        <v>0</v>
      </c>
      <c r="AX34" s="84">
        <v>0</v>
      </c>
      <c r="AY34" s="84">
        <v>0</v>
      </c>
      <c r="AZ34" s="84">
        <v>0</v>
      </c>
      <c r="BA34" s="84">
        <v>0</v>
      </c>
      <c r="BB34" s="84">
        <v>0</v>
      </c>
      <c r="BC34" s="84">
        <v>0</v>
      </c>
      <c r="BD34" s="84">
        <v>0</v>
      </c>
      <c r="BE34" s="84">
        <v>0</v>
      </c>
      <c r="BF34" s="84">
        <v>0</v>
      </c>
      <c r="BG34" s="84">
        <v>0</v>
      </c>
      <c r="BH34" s="84">
        <v>0</v>
      </c>
      <c r="BI34" s="84">
        <v>0</v>
      </c>
      <c r="BJ34" s="84">
        <v>0</v>
      </c>
      <c r="BK34" s="84">
        <v>0</v>
      </c>
      <c r="BL34" s="84">
        <v>0</v>
      </c>
      <c r="BM34" s="84">
        <v>0</v>
      </c>
      <c r="BN34" s="84">
        <v>0</v>
      </c>
      <c r="BO34" s="84">
        <v>0</v>
      </c>
      <c r="BP34" s="84">
        <v>0</v>
      </c>
      <c r="BQ34" s="84">
        <v>0</v>
      </c>
      <c r="BR34" s="84">
        <v>0</v>
      </c>
      <c r="BS34" s="84">
        <v>0</v>
      </c>
      <c r="BT34" s="84">
        <v>0</v>
      </c>
      <c r="BU34" s="84">
        <v>0</v>
      </c>
      <c r="BV34" s="84">
        <v>0</v>
      </c>
      <c r="BW34" s="84">
        <v>0</v>
      </c>
      <c r="BX34" s="84">
        <v>0</v>
      </c>
      <c r="BY34" s="84">
        <v>0</v>
      </c>
      <c r="BZ34" s="84">
        <v>0</v>
      </c>
      <c r="CA34" s="84">
        <v>0</v>
      </c>
      <c r="CB34" s="84">
        <v>0</v>
      </c>
      <c r="CC34" s="84">
        <v>0</v>
      </c>
      <c r="CD34" s="84">
        <v>0</v>
      </c>
      <c r="CE34" s="84">
        <v>0</v>
      </c>
      <c r="CF34" s="84">
        <v>0</v>
      </c>
      <c r="CG34" s="84">
        <v>0</v>
      </c>
      <c r="CH34" s="84">
        <v>0</v>
      </c>
      <c r="CI34" s="84">
        <v>0</v>
      </c>
      <c r="CJ34" s="84">
        <v>0</v>
      </c>
      <c r="CK34" s="84">
        <v>0</v>
      </c>
      <c r="CL34" s="84">
        <v>0</v>
      </c>
      <c r="CM34" s="84">
        <v>0</v>
      </c>
      <c r="CN34" s="84">
        <v>0</v>
      </c>
      <c r="CO34" s="84">
        <v>0</v>
      </c>
      <c r="CP34" s="84">
        <v>0</v>
      </c>
      <c r="CQ34" s="84">
        <v>0</v>
      </c>
      <c r="CR34" s="84">
        <v>0</v>
      </c>
      <c r="CS34" s="84">
        <v>0</v>
      </c>
      <c r="CT34" s="84">
        <v>0</v>
      </c>
      <c r="CU34" s="84">
        <v>0</v>
      </c>
      <c r="CV34" s="84">
        <v>0</v>
      </c>
      <c r="CW34" s="84">
        <v>0</v>
      </c>
      <c r="CX34" s="84">
        <v>0</v>
      </c>
      <c r="CY34" s="84">
        <v>0</v>
      </c>
      <c r="CZ34" s="84">
        <v>0</v>
      </c>
      <c r="DA34" s="84">
        <v>0</v>
      </c>
      <c r="DB34" s="84">
        <v>0</v>
      </c>
      <c r="DC34" s="84">
        <v>0</v>
      </c>
      <c r="DD34" s="84">
        <v>0</v>
      </c>
      <c r="DE34" s="84">
        <v>0</v>
      </c>
      <c r="DF34" s="84">
        <v>0</v>
      </c>
      <c r="DG34" s="84">
        <v>0</v>
      </c>
      <c r="DH34" s="84">
        <v>0</v>
      </c>
      <c r="DI34" s="84">
        <v>0</v>
      </c>
      <c r="DJ34" s="84">
        <v>0</v>
      </c>
      <c r="DK34" s="84">
        <v>0</v>
      </c>
      <c r="DL34" s="84">
        <v>0</v>
      </c>
      <c r="DM34" s="84">
        <v>0</v>
      </c>
      <c r="DN34" s="84">
        <v>0</v>
      </c>
      <c r="DO34" s="84">
        <v>0</v>
      </c>
      <c r="DP34" s="84">
        <v>0</v>
      </c>
      <c r="DQ34" s="84">
        <v>0</v>
      </c>
      <c r="DR34" s="84">
        <v>0</v>
      </c>
      <c r="DS34" s="84">
        <v>0</v>
      </c>
      <c r="DT34" s="84">
        <v>0</v>
      </c>
      <c r="DU34" s="84">
        <v>0</v>
      </c>
      <c r="DV34" s="84">
        <v>0</v>
      </c>
      <c r="DW34" s="84">
        <v>0</v>
      </c>
      <c r="DX34" s="84">
        <v>0</v>
      </c>
      <c r="DY34" s="84">
        <v>0</v>
      </c>
      <c r="DZ34" s="84">
        <v>0</v>
      </c>
      <c r="EA34" s="84">
        <v>0</v>
      </c>
      <c r="EB34" s="84">
        <v>0</v>
      </c>
      <c r="EC34" s="84">
        <v>0</v>
      </c>
      <c r="ED34" s="84">
        <v>0</v>
      </c>
      <c r="EE34" s="84">
        <v>0</v>
      </c>
      <c r="EF34" s="84">
        <v>0</v>
      </c>
      <c r="EG34" s="84">
        <v>0</v>
      </c>
      <c r="EH34" s="84">
        <v>0</v>
      </c>
      <c r="EI34" s="84">
        <v>0</v>
      </c>
      <c r="EJ34" s="84">
        <v>0</v>
      </c>
      <c r="EK34" s="84">
        <v>0</v>
      </c>
      <c r="EL34" s="84">
        <v>0</v>
      </c>
      <c r="EM34" s="84">
        <v>0</v>
      </c>
      <c r="EN34" s="84">
        <v>0</v>
      </c>
      <c r="EO34" s="84">
        <v>0</v>
      </c>
      <c r="EP34" s="84">
        <v>0</v>
      </c>
      <c r="EQ34" s="84">
        <v>0</v>
      </c>
      <c r="ER34" s="84">
        <v>0</v>
      </c>
      <c r="ES34" s="84">
        <v>0</v>
      </c>
      <c r="ET34" s="84">
        <v>0</v>
      </c>
      <c r="EU34" s="84">
        <v>0</v>
      </c>
      <c r="EV34" s="84">
        <v>0</v>
      </c>
      <c r="EW34" s="84">
        <v>73.756900000000002</v>
      </c>
      <c r="EX34" s="84">
        <v>72.457440000000005</v>
      </c>
      <c r="EY34" s="84">
        <v>71.773570000000007</v>
      </c>
      <c r="EZ34" s="84">
        <v>71.281859999999995</v>
      </c>
      <c r="FA34" s="84">
        <v>71.313999999999993</v>
      </c>
      <c r="FB34" s="84">
        <v>71.548410000000004</v>
      </c>
      <c r="FC34" s="84">
        <v>71.66216</v>
      </c>
      <c r="FD34" s="84">
        <v>73.380250000000004</v>
      </c>
      <c r="FE34" s="84">
        <v>78.17492</v>
      </c>
      <c r="FF34" s="84">
        <v>81.684070000000006</v>
      </c>
      <c r="FG34" s="84">
        <v>85.572119999999998</v>
      </c>
      <c r="FH34" s="84">
        <v>89.737830000000002</v>
      </c>
      <c r="FI34" s="84">
        <v>94.337040000000002</v>
      </c>
      <c r="FJ34" s="84">
        <v>97.553309999999996</v>
      </c>
      <c r="FK34" s="84">
        <v>100.1553</v>
      </c>
      <c r="FL34" s="84">
        <v>100.80410000000001</v>
      </c>
      <c r="FM34" s="84">
        <v>99.035200000000003</v>
      </c>
      <c r="FN34" s="84">
        <v>96.097830000000002</v>
      </c>
      <c r="FO34" s="84">
        <v>94.269530000000003</v>
      </c>
      <c r="FP34" s="84">
        <v>87.028390000000002</v>
      </c>
      <c r="FQ34" s="84">
        <v>83.250680000000003</v>
      </c>
      <c r="FR34" s="84">
        <v>80.517560000000003</v>
      </c>
      <c r="FS34" s="84">
        <v>79.412589999999994</v>
      </c>
      <c r="FT34" s="84">
        <v>77.438239999999993</v>
      </c>
      <c r="FU34" s="84">
        <v>0</v>
      </c>
      <c r="FV34" s="85">
        <v>0</v>
      </c>
      <c r="FW34" s="84">
        <v>0.2125254</v>
      </c>
      <c r="FX34">
        <v>0</v>
      </c>
    </row>
    <row r="35" spans="1:180" x14ac:dyDescent="0.2">
      <c r="A35" t="s">
        <v>1</v>
      </c>
      <c r="B35" t="s">
        <v>188</v>
      </c>
      <c r="C35" t="s">
        <v>1</v>
      </c>
      <c r="D35" t="s">
        <v>1</v>
      </c>
      <c r="E35" s="34">
        <v>44058</v>
      </c>
      <c r="F35">
        <v>39</v>
      </c>
      <c r="G35" s="39">
        <v>47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0</v>
      </c>
      <c r="Y35" s="84">
        <v>0</v>
      </c>
      <c r="Z35" s="84">
        <v>0</v>
      </c>
      <c r="AA35" s="84">
        <v>0</v>
      </c>
      <c r="AB35" s="84">
        <v>0</v>
      </c>
      <c r="AC35" s="84">
        <v>0</v>
      </c>
      <c r="AD35" s="84">
        <v>0</v>
      </c>
      <c r="AE35" s="84">
        <v>0</v>
      </c>
      <c r="AF35" s="84">
        <v>0</v>
      </c>
      <c r="AG35" s="84">
        <v>0</v>
      </c>
      <c r="AH35" s="84">
        <v>0</v>
      </c>
      <c r="AI35" s="84">
        <v>0</v>
      </c>
      <c r="AJ35" s="84">
        <v>0</v>
      </c>
      <c r="AK35" s="84">
        <v>0</v>
      </c>
      <c r="AL35" s="84">
        <v>0</v>
      </c>
      <c r="AM35" s="84">
        <v>0</v>
      </c>
      <c r="AN35" s="84">
        <v>0</v>
      </c>
      <c r="AO35" s="84">
        <v>0</v>
      </c>
      <c r="AP35" s="84">
        <v>0</v>
      </c>
      <c r="AQ35" s="84">
        <v>0</v>
      </c>
      <c r="AR35" s="84">
        <v>0</v>
      </c>
      <c r="AS35" s="84">
        <v>0</v>
      </c>
      <c r="AT35" s="84">
        <v>0</v>
      </c>
      <c r="AU35" s="84">
        <v>0</v>
      </c>
      <c r="AV35" s="84">
        <v>0</v>
      </c>
      <c r="AW35" s="84">
        <v>0</v>
      </c>
      <c r="AX35" s="84">
        <v>0</v>
      </c>
      <c r="AY35" s="84">
        <v>0</v>
      </c>
      <c r="AZ35" s="84">
        <v>0</v>
      </c>
      <c r="BA35" s="84">
        <v>0</v>
      </c>
      <c r="BB35" s="84">
        <v>0</v>
      </c>
      <c r="BC35" s="84">
        <v>0</v>
      </c>
      <c r="BD35" s="84">
        <v>0</v>
      </c>
      <c r="BE35" s="84">
        <v>0</v>
      </c>
      <c r="BF35" s="84">
        <v>0</v>
      </c>
      <c r="BG35" s="84">
        <v>0</v>
      </c>
      <c r="BH35" s="84">
        <v>0</v>
      </c>
      <c r="BI35" s="84">
        <v>0</v>
      </c>
      <c r="BJ35" s="84">
        <v>0</v>
      </c>
      <c r="BK35" s="84">
        <v>0</v>
      </c>
      <c r="BL35" s="84">
        <v>0</v>
      </c>
      <c r="BM35" s="84">
        <v>0</v>
      </c>
      <c r="BN35" s="84">
        <v>0</v>
      </c>
      <c r="BO35" s="84">
        <v>0</v>
      </c>
      <c r="BP35" s="84">
        <v>0</v>
      </c>
      <c r="BQ35" s="84">
        <v>0</v>
      </c>
      <c r="BR35" s="84">
        <v>0</v>
      </c>
      <c r="BS35" s="84">
        <v>0</v>
      </c>
      <c r="BT35" s="84">
        <v>0</v>
      </c>
      <c r="BU35" s="84">
        <v>0</v>
      </c>
      <c r="BV35" s="84">
        <v>0</v>
      </c>
      <c r="BW35" s="84">
        <v>0</v>
      </c>
      <c r="BX35" s="84">
        <v>0</v>
      </c>
      <c r="BY35" s="84">
        <v>0</v>
      </c>
      <c r="BZ35" s="84">
        <v>0</v>
      </c>
      <c r="CA35" s="84">
        <v>0</v>
      </c>
      <c r="CB35" s="84">
        <v>0</v>
      </c>
      <c r="CC35" s="84">
        <v>0</v>
      </c>
      <c r="CD35" s="84">
        <v>0</v>
      </c>
      <c r="CE35" s="84">
        <v>0</v>
      </c>
      <c r="CF35" s="84">
        <v>0</v>
      </c>
      <c r="CG35" s="84">
        <v>0</v>
      </c>
      <c r="CH35" s="84">
        <v>0</v>
      </c>
      <c r="CI35" s="84">
        <v>0</v>
      </c>
      <c r="CJ35" s="84">
        <v>0</v>
      </c>
      <c r="CK35" s="84">
        <v>0</v>
      </c>
      <c r="CL35" s="84">
        <v>0</v>
      </c>
      <c r="CM35" s="84">
        <v>0</v>
      </c>
      <c r="CN35" s="84">
        <v>0</v>
      </c>
      <c r="CO35" s="84">
        <v>0</v>
      </c>
      <c r="CP35" s="84">
        <v>0</v>
      </c>
      <c r="CQ35" s="84">
        <v>0</v>
      </c>
      <c r="CR35" s="84">
        <v>0</v>
      </c>
      <c r="CS35" s="84">
        <v>0</v>
      </c>
      <c r="CT35" s="84">
        <v>0</v>
      </c>
      <c r="CU35" s="84">
        <v>0</v>
      </c>
      <c r="CV35" s="84">
        <v>0</v>
      </c>
      <c r="CW35" s="84">
        <v>0</v>
      </c>
      <c r="CX35" s="84">
        <v>0</v>
      </c>
      <c r="CY35" s="84">
        <v>0</v>
      </c>
      <c r="CZ35" s="84">
        <v>0</v>
      </c>
      <c r="DA35" s="84">
        <v>0</v>
      </c>
      <c r="DB35" s="84">
        <v>0</v>
      </c>
      <c r="DC35" s="84">
        <v>0</v>
      </c>
      <c r="DD35" s="84">
        <v>0</v>
      </c>
      <c r="DE35" s="84">
        <v>0</v>
      </c>
      <c r="DF35" s="84">
        <v>0</v>
      </c>
      <c r="DG35" s="84">
        <v>0</v>
      </c>
      <c r="DH35" s="84">
        <v>0</v>
      </c>
      <c r="DI35" s="84">
        <v>0</v>
      </c>
      <c r="DJ35" s="84">
        <v>0</v>
      </c>
      <c r="DK35" s="84">
        <v>0</v>
      </c>
      <c r="DL35" s="84">
        <v>0</v>
      </c>
      <c r="DM35" s="84">
        <v>0</v>
      </c>
      <c r="DN35" s="84">
        <v>0</v>
      </c>
      <c r="DO35" s="84">
        <v>0</v>
      </c>
      <c r="DP35" s="84">
        <v>0</v>
      </c>
      <c r="DQ35" s="84">
        <v>0</v>
      </c>
      <c r="DR35" s="84">
        <v>0</v>
      </c>
      <c r="DS35" s="84">
        <v>0</v>
      </c>
      <c r="DT35" s="84">
        <v>0</v>
      </c>
      <c r="DU35" s="84">
        <v>0</v>
      </c>
      <c r="DV35" s="84">
        <v>0</v>
      </c>
      <c r="DW35" s="84">
        <v>0</v>
      </c>
      <c r="DX35" s="84">
        <v>0</v>
      </c>
      <c r="DY35" s="84">
        <v>0</v>
      </c>
      <c r="DZ35" s="84">
        <v>0</v>
      </c>
      <c r="EA35" s="84">
        <v>0</v>
      </c>
      <c r="EB35" s="84">
        <v>0</v>
      </c>
      <c r="EC35" s="84">
        <v>0</v>
      </c>
      <c r="ED35" s="84">
        <v>0</v>
      </c>
      <c r="EE35" s="84">
        <v>0</v>
      </c>
      <c r="EF35" s="84">
        <v>0</v>
      </c>
      <c r="EG35" s="84">
        <v>0</v>
      </c>
      <c r="EH35" s="84">
        <v>0</v>
      </c>
      <c r="EI35" s="84">
        <v>0</v>
      </c>
      <c r="EJ35" s="84">
        <v>0</v>
      </c>
      <c r="EK35" s="84">
        <v>0</v>
      </c>
      <c r="EL35" s="84">
        <v>0</v>
      </c>
      <c r="EM35" s="84">
        <v>0</v>
      </c>
      <c r="EN35" s="84">
        <v>0</v>
      </c>
      <c r="EO35" s="84">
        <v>0</v>
      </c>
      <c r="EP35" s="84">
        <v>0</v>
      </c>
      <c r="EQ35" s="84">
        <v>0</v>
      </c>
      <c r="ER35" s="84">
        <v>0</v>
      </c>
      <c r="ES35" s="84">
        <v>0</v>
      </c>
      <c r="ET35" s="84">
        <v>0</v>
      </c>
      <c r="EU35" s="84">
        <v>0</v>
      </c>
      <c r="EV35" s="84">
        <v>0</v>
      </c>
      <c r="EW35" s="84">
        <v>77.045590000000004</v>
      </c>
      <c r="EX35" s="84">
        <v>76.371669999999995</v>
      </c>
      <c r="EY35" s="84">
        <v>74.714669999999998</v>
      </c>
      <c r="EZ35" s="84">
        <v>73.151889999999995</v>
      </c>
      <c r="FA35" s="84">
        <v>71.792450000000002</v>
      </c>
      <c r="FB35" s="84">
        <v>70.998980000000003</v>
      </c>
      <c r="FC35" s="84">
        <v>70.185450000000003</v>
      </c>
      <c r="FD35" s="84">
        <v>73.217100000000002</v>
      </c>
      <c r="FE35" s="84">
        <v>77.357209999999995</v>
      </c>
      <c r="FF35" s="84">
        <v>81.887190000000004</v>
      </c>
      <c r="FG35" s="84">
        <v>85.802019999999999</v>
      </c>
      <c r="FH35" s="84">
        <v>90.272300000000001</v>
      </c>
      <c r="FI35" s="84">
        <v>91.349310000000003</v>
      </c>
      <c r="FJ35" s="84">
        <v>93.301860000000005</v>
      </c>
      <c r="FK35" s="84">
        <v>95.280879999999996</v>
      </c>
      <c r="FL35" s="84">
        <v>95.024959999999993</v>
      </c>
      <c r="FM35" s="84">
        <v>93.822159999999997</v>
      </c>
      <c r="FN35" s="84">
        <v>91.200649999999996</v>
      </c>
      <c r="FO35" s="84">
        <v>87.984970000000004</v>
      </c>
      <c r="FP35" s="84">
        <v>83.519069999999999</v>
      </c>
      <c r="FQ35" s="84">
        <v>80.616540000000001</v>
      </c>
      <c r="FR35" s="84">
        <v>79.202060000000003</v>
      </c>
      <c r="FS35" s="84">
        <v>78.565539999999999</v>
      </c>
      <c r="FT35" s="84">
        <v>76.915090000000006</v>
      </c>
      <c r="FU35" s="84">
        <v>0</v>
      </c>
      <c r="FV35" s="85">
        <v>0</v>
      </c>
      <c r="FW35" s="84">
        <v>0.2335554</v>
      </c>
      <c r="FX35">
        <v>0</v>
      </c>
    </row>
    <row r="36" spans="1:180" x14ac:dyDescent="0.2">
      <c r="A36" t="s">
        <v>1</v>
      </c>
      <c r="B36" t="s">
        <v>188</v>
      </c>
      <c r="C36" t="s">
        <v>1</v>
      </c>
      <c r="D36" t="s">
        <v>1</v>
      </c>
      <c r="E36" s="34">
        <v>44059</v>
      </c>
      <c r="F36">
        <v>42</v>
      </c>
      <c r="G36" s="39">
        <v>47</v>
      </c>
      <c r="H36" s="84">
        <v>0</v>
      </c>
      <c r="I36" s="84">
        <v>0</v>
      </c>
      <c r="J36" s="84">
        <v>0</v>
      </c>
      <c r="K36" s="84">
        <v>0</v>
      </c>
      <c r="L36" s="84">
        <v>0</v>
      </c>
      <c r="M36" s="84">
        <v>0</v>
      </c>
      <c r="N36" s="84">
        <v>0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84">
        <v>0</v>
      </c>
      <c r="U36" s="84">
        <v>0</v>
      </c>
      <c r="V36" s="84">
        <v>0</v>
      </c>
      <c r="W36" s="84">
        <v>0</v>
      </c>
      <c r="X36" s="84">
        <v>0</v>
      </c>
      <c r="Y36" s="84">
        <v>0</v>
      </c>
      <c r="Z36" s="84">
        <v>0</v>
      </c>
      <c r="AA36" s="84">
        <v>0</v>
      </c>
      <c r="AB36" s="84">
        <v>0</v>
      </c>
      <c r="AC36" s="84">
        <v>0</v>
      </c>
      <c r="AD36" s="84">
        <v>0</v>
      </c>
      <c r="AE36" s="84">
        <v>0</v>
      </c>
      <c r="AF36" s="84">
        <v>0</v>
      </c>
      <c r="AG36" s="84">
        <v>0</v>
      </c>
      <c r="AH36" s="84">
        <v>0</v>
      </c>
      <c r="AI36" s="84">
        <v>0</v>
      </c>
      <c r="AJ36" s="84">
        <v>0</v>
      </c>
      <c r="AK36" s="84">
        <v>0</v>
      </c>
      <c r="AL36" s="84">
        <v>0</v>
      </c>
      <c r="AM36" s="84">
        <v>0</v>
      </c>
      <c r="AN36" s="84">
        <v>0</v>
      </c>
      <c r="AO36" s="84">
        <v>0</v>
      </c>
      <c r="AP36" s="84">
        <v>0</v>
      </c>
      <c r="AQ36" s="84">
        <v>0</v>
      </c>
      <c r="AR36" s="84">
        <v>0</v>
      </c>
      <c r="AS36" s="84">
        <v>0</v>
      </c>
      <c r="AT36" s="84">
        <v>0</v>
      </c>
      <c r="AU36" s="84">
        <v>0</v>
      </c>
      <c r="AV36" s="84">
        <v>0</v>
      </c>
      <c r="AW36" s="84">
        <v>0</v>
      </c>
      <c r="AX36" s="84">
        <v>0</v>
      </c>
      <c r="AY36" s="84">
        <v>0</v>
      </c>
      <c r="AZ36" s="84">
        <v>0</v>
      </c>
      <c r="BA36" s="84">
        <v>0</v>
      </c>
      <c r="BB36" s="84">
        <v>0</v>
      </c>
      <c r="BC36" s="84">
        <v>0</v>
      </c>
      <c r="BD36" s="84">
        <v>0</v>
      </c>
      <c r="BE36" s="84">
        <v>0</v>
      </c>
      <c r="BF36" s="84">
        <v>0</v>
      </c>
      <c r="BG36" s="84">
        <v>0</v>
      </c>
      <c r="BH36" s="84">
        <v>0</v>
      </c>
      <c r="BI36" s="84">
        <v>0</v>
      </c>
      <c r="BJ36" s="84">
        <v>0</v>
      </c>
      <c r="BK36" s="84">
        <v>0</v>
      </c>
      <c r="BL36" s="84">
        <v>0</v>
      </c>
      <c r="BM36" s="84">
        <v>0</v>
      </c>
      <c r="BN36" s="84">
        <v>0</v>
      </c>
      <c r="BO36" s="84">
        <v>0</v>
      </c>
      <c r="BP36" s="84">
        <v>0</v>
      </c>
      <c r="BQ36" s="84">
        <v>0</v>
      </c>
      <c r="BR36" s="84">
        <v>0</v>
      </c>
      <c r="BS36" s="84">
        <v>0</v>
      </c>
      <c r="BT36" s="84">
        <v>0</v>
      </c>
      <c r="BU36" s="84">
        <v>0</v>
      </c>
      <c r="BV36" s="84">
        <v>0</v>
      </c>
      <c r="BW36" s="84">
        <v>0</v>
      </c>
      <c r="BX36" s="84">
        <v>0</v>
      </c>
      <c r="BY36" s="84">
        <v>0</v>
      </c>
      <c r="BZ36" s="84">
        <v>0</v>
      </c>
      <c r="CA36" s="84">
        <v>0</v>
      </c>
      <c r="CB36" s="84">
        <v>0</v>
      </c>
      <c r="CC36" s="84">
        <v>0</v>
      </c>
      <c r="CD36" s="84">
        <v>0</v>
      </c>
      <c r="CE36" s="84">
        <v>0</v>
      </c>
      <c r="CF36" s="84">
        <v>0</v>
      </c>
      <c r="CG36" s="84">
        <v>0</v>
      </c>
      <c r="CH36" s="84">
        <v>0</v>
      </c>
      <c r="CI36" s="84">
        <v>0</v>
      </c>
      <c r="CJ36" s="84">
        <v>0</v>
      </c>
      <c r="CK36" s="84">
        <v>0</v>
      </c>
      <c r="CL36" s="84">
        <v>0</v>
      </c>
      <c r="CM36" s="84">
        <v>0</v>
      </c>
      <c r="CN36" s="84">
        <v>0</v>
      </c>
      <c r="CO36" s="84">
        <v>0</v>
      </c>
      <c r="CP36" s="84">
        <v>0</v>
      </c>
      <c r="CQ36" s="84">
        <v>0</v>
      </c>
      <c r="CR36" s="84">
        <v>0</v>
      </c>
      <c r="CS36" s="84">
        <v>0</v>
      </c>
      <c r="CT36" s="84">
        <v>0</v>
      </c>
      <c r="CU36" s="84">
        <v>0</v>
      </c>
      <c r="CV36" s="84">
        <v>0</v>
      </c>
      <c r="CW36" s="84">
        <v>0</v>
      </c>
      <c r="CX36" s="84">
        <v>0</v>
      </c>
      <c r="CY36" s="84">
        <v>0</v>
      </c>
      <c r="CZ36" s="84">
        <v>0</v>
      </c>
      <c r="DA36" s="84">
        <v>0</v>
      </c>
      <c r="DB36" s="84">
        <v>0</v>
      </c>
      <c r="DC36" s="84">
        <v>0</v>
      </c>
      <c r="DD36" s="84">
        <v>0</v>
      </c>
      <c r="DE36" s="84">
        <v>0</v>
      </c>
      <c r="DF36" s="84">
        <v>0</v>
      </c>
      <c r="DG36" s="84">
        <v>0</v>
      </c>
      <c r="DH36" s="84">
        <v>0</v>
      </c>
      <c r="DI36" s="84">
        <v>0</v>
      </c>
      <c r="DJ36" s="84">
        <v>0</v>
      </c>
      <c r="DK36" s="84">
        <v>0</v>
      </c>
      <c r="DL36" s="84">
        <v>0</v>
      </c>
      <c r="DM36" s="84">
        <v>0</v>
      </c>
      <c r="DN36" s="84">
        <v>0</v>
      </c>
      <c r="DO36" s="84">
        <v>0</v>
      </c>
      <c r="DP36" s="84">
        <v>0</v>
      </c>
      <c r="DQ36" s="84">
        <v>0</v>
      </c>
      <c r="DR36" s="84">
        <v>0</v>
      </c>
      <c r="DS36" s="84">
        <v>0</v>
      </c>
      <c r="DT36" s="84">
        <v>0</v>
      </c>
      <c r="DU36" s="84">
        <v>0</v>
      </c>
      <c r="DV36" s="84">
        <v>0</v>
      </c>
      <c r="DW36" s="84">
        <v>0</v>
      </c>
      <c r="DX36" s="84">
        <v>0</v>
      </c>
      <c r="DY36" s="84">
        <v>0</v>
      </c>
      <c r="DZ36" s="84">
        <v>0</v>
      </c>
      <c r="EA36" s="84">
        <v>0</v>
      </c>
      <c r="EB36" s="84">
        <v>0</v>
      </c>
      <c r="EC36" s="84">
        <v>0</v>
      </c>
      <c r="ED36" s="84">
        <v>0</v>
      </c>
      <c r="EE36" s="84">
        <v>0</v>
      </c>
      <c r="EF36" s="84">
        <v>0</v>
      </c>
      <c r="EG36" s="84">
        <v>0</v>
      </c>
      <c r="EH36" s="84">
        <v>0</v>
      </c>
      <c r="EI36" s="84">
        <v>0</v>
      </c>
      <c r="EJ36" s="84">
        <v>0</v>
      </c>
      <c r="EK36" s="84">
        <v>0</v>
      </c>
      <c r="EL36" s="84">
        <v>0</v>
      </c>
      <c r="EM36" s="84">
        <v>0</v>
      </c>
      <c r="EN36" s="84">
        <v>0</v>
      </c>
      <c r="EO36" s="84">
        <v>0</v>
      </c>
      <c r="EP36" s="84">
        <v>0</v>
      </c>
      <c r="EQ36" s="84">
        <v>0</v>
      </c>
      <c r="ER36" s="84">
        <v>0</v>
      </c>
      <c r="ES36" s="84">
        <v>0</v>
      </c>
      <c r="ET36" s="84">
        <v>0</v>
      </c>
      <c r="EU36" s="84">
        <v>0</v>
      </c>
      <c r="EV36" s="84">
        <v>0</v>
      </c>
      <c r="EW36" s="84">
        <v>75.988870000000006</v>
      </c>
      <c r="EX36" s="84">
        <v>75.102760000000004</v>
      </c>
      <c r="EY36" s="84">
        <v>74.475200000000001</v>
      </c>
      <c r="EZ36" s="84">
        <v>78.090720000000005</v>
      </c>
      <c r="FA36" s="84">
        <v>77.363169999999997</v>
      </c>
      <c r="FB36" s="84">
        <v>76.458950000000002</v>
      </c>
      <c r="FC36" s="84">
        <v>75.043170000000003</v>
      </c>
      <c r="FD36" s="84">
        <v>77.415499999999994</v>
      </c>
      <c r="FE36" s="84">
        <v>79.909059999999997</v>
      </c>
      <c r="FF36" s="84">
        <v>80.972480000000004</v>
      </c>
      <c r="FG36" s="84">
        <v>84.193070000000006</v>
      </c>
      <c r="FH36" s="84">
        <v>86.199780000000004</v>
      </c>
      <c r="FI36" s="84">
        <v>90.912769999999995</v>
      </c>
      <c r="FJ36" s="84">
        <v>94.170829999999995</v>
      </c>
      <c r="FK36" s="84">
        <v>94.806920000000005</v>
      </c>
      <c r="FL36" s="84">
        <v>93.03134</v>
      </c>
      <c r="FM36" s="84">
        <v>90.355029999999999</v>
      </c>
      <c r="FN36" s="84">
        <v>87.476240000000004</v>
      </c>
      <c r="FO36" s="84">
        <v>83.850489999999994</v>
      </c>
      <c r="FP36" s="84">
        <v>79.013210000000001</v>
      </c>
      <c r="FQ36" s="84">
        <v>75.563419999999994</v>
      </c>
      <c r="FR36" s="84">
        <v>73.507189999999994</v>
      </c>
      <c r="FS36" s="84">
        <v>71.861980000000003</v>
      </c>
      <c r="FT36" s="84">
        <v>71.225980000000007</v>
      </c>
      <c r="FU36" s="84">
        <v>0</v>
      </c>
      <c r="FV36" s="85">
        <v>0</v>
      </c>
      <c r="FW36" s="84">
        <v>0.28043760000000001</v>
      </c>
      <c r="FX36">
        <v>0</v>
      </c>
    </row>
    <row r="37" spans="1:180" x14ac:dyDescent="0.2">
      <c r="A37" t="s">
        <v>1</v>
      </c>
      <c r="B37" t="s">
        <v>188</v>
      </c>
      <c r="C37" t="s">
        <v>1</v>
      </c>
      <c r="D37" t="s">
        <v>1</v>
      </c>
      <c r="E37" s="34">
        <v>44060</v>
      </c>
      <c r="F37">
        <v>42</v>
      </c>
      <c r="G37" s="39">
        <v>47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  <c r="AZ37" s="84">
        <v>0</v>
      </c>
      <c r="BA37" s="84">
        <v>0</v>
      </c>
      <c r="BB37" s="84">
        <v>0</v>
      </c>
      <c r="BC37" s="84">
        <v>0</v>
      </c>
      <c r="BD37" s="84">
        <v>0</v>
      </c>
      <c r="BE37" s="84">
        <v>0</v>
      </c>
      <c r="BF37" s="84">
        <v>0</v>
      </c>
      <c r="BG37" s="84">
        <v>0</v>
      </c>
      <c r="BH37" s="84">
        <v>0</v>
      </c>
      <c r="BI37" s="84">
        <v>0</v>
      </c>
      <c r="BJ37" s="84">
        <v>0</v>
      </c>
      <c r="BK37" s="84">
        <v>0</v>
      </c>
      <c r="BL37" s="84">
        <v>0</v>
      </c>
      <c r="BM37" s="84">
        <v>0</v>
      </c>
      <c r="BN37" s="84">
        <v>0</v>
      </c>
      <c r="BO37" s="84">
        <v>0</v>
      </c>
      <c r="BP37" s="84">
        <v>0</v>
      </c>
      <c r="BQ37" s="84">
        <v>0</v>
      </c>
      <c r="BR37" s="84">
        <v>0</v>
      </c>
      <c r="BS37" s="84">
        <v>0</v>
      </c>
      <c r="BT37" s="84">
        <v>0</v>
      </c>
      <c r="BU37" s="84">
        <v>0</v>
      </c>
      <c r="BV37" s="84">
        <v>0</v>
      </c>
      <c r="BW37" s="84">
        <v>0</v>
      </c>
      <c r="BX37" s="84">
        <v>0</v>
      </c>
      <c r="BY37" s="84">
        <v>0</v>
      </c>
      <c r="BZ37" s="84">
        <v>0</v>
      </c>
      <c r="CA37" s="84">
        <v>0</v>
      </c>
      <c r="CB37" s="84">
        <v>0</v>
      </c>
      <c r="CC37" s="84">
        <v>0</v>
      </c>
      <c r="CD37" s="84">
        <v>0</v>
      </c>
      <c r="CE37" s="84">
        <v>0</v>
      </c>
      <c r="CF37" s="84">
        <v>0</v>
      </c>
      <c r="CG37" s="84">
        <v>0</v>
      </c>
      <c r="CH37" s="84">
        <v>0</v>
      </c>
      <c r="CI37" s="84">
        <v>0</v>
      </c>
      <c r="CJ37" s="84">
        <v>0</v>
      </c>
      <c r="CK37" s="84">
        <v>0</v>
      </c>
      <c r="CL37" s="84">
        <v>0</v>
      </c>
      <c r="CM37" s="84">
        <v>0</v>
      </c>
      <c r="CN37" s="84">
        <v>0</v>
      </c>
      <c r="CO37" s="84">
        <v>0</v>
      </c>
      <c r="CP37" s="84">
        <v>0</v>
      </c>
      <c r="CQ37" s="84">
        <v>0</v>
      </c>
      <c r="CR37" s="84">
        <v>0</v>
      </c>
      <c r="CS37" s="84">
        <v>0</v>
      </c>
      <c r="CT37" s="84">
        <v>0</v>
      </c>
      <c r="CU37" s="84">
        <v>0</v>
      </c>
      <c r="CV37" s="84">
        <v>0</v>
      </c>
      <c r="CW37" s="84">
        <v>0</v>
      </c>
      <c r="CX37" s="84">
        <v>0</v>
      </c>
      <c r="CY37" s="84">
        <v>0</v>
      </c>
      <c r="CZ37" s="84">
        <v>0</v>
      </c>
      <c r="DA37" s="84">
        <v>0</v>
      </c>
      <c r="DB37" s="84">
        <v>0</v>
      </c>
      <c r="DC37" s="84">
        <v>0</v>
      </c>
      <c r="DD37" s="84">
        <v>0</v>
      </c>
      <c r="DE37" s="84">
        <v>0</v>
      </c>
      <c r="DF37" s="84">
        <v>0</v>
      </c>
      <c r="DG37" s="84">
        <v>0</v>
      </c>
      <c r="DH37" s="84">
        <v>0</v>
      </c>
      <c r="DI37" s="84">
        <v>0</v>
      </c>
      <c r="DJ37" s="84">
        <v>0</v>
      </c>
      <c r="DK37" s="84">
        <v>0</v>
      </c>
      <c r="DL37" s="84">
        <v>0</v>
      </c>
      <c r="DM37" s="84">
        <v>0</v>
      </c>
      <c r="DN37" s="84">
        <v>0</v>
      </c>
      <c r="DO37" s="84">
        <v>0</v>
      </c>
      <c r="DP37" s="84">
        <v>0</v>
      </c>
      <c r="DQ37" s="84">
        <v>0</v>
      </c>
      <c r="DR37" s="84">
        <v>0</v>
      </c>
      <c r="DS37" s="84">
        <v>0</v>
      </c>
      <c r="DT37" s="84">
        <v>0</v>
      </c>
      <c r="DU37" s="84">
        <v>0</v>
      </c>
      <c r="DV37" s="84">
        <v>0</v>
      </c>
      <c r="DW37" s="84">
        <v>0</v>
      </c>
      <c r="DX37" s="84">
        <v>0</v>
      </c>
      <c r="DY37" s="84">
        <v>0</v>
      </c>
      <c r="DZ37" s="84">
        <v>0</v>
      </c>
      <c r="EA37" s="84">
        <v>0</v>
      </c>
      <c r="EB37" s="84">
        <v>0</v>
      </c>
      <c r="EC37" s="84">
        <v>0</v>
      </c>
      <c r="ED37" s="84">
        <v>0</v>
      </c>
      <c r="EE37" s="84">
        <v>0</v>
      </c>
      <c r="EF37" s="84">
        <v>0</v>
      </c>
      <c r="EG37" s="84">
        <v>0</v>
      </c>
      <c r="EH37" s="84">
        <v>0</v>
      </c>
      <c r="EI37" s="84">
        <v>0</v>
      </c>
      <c r="EJ37" s="84">
        <v>0</v>
      </c>
      <c r="EK37" s="84">
        <v>0</v>
      </c>
      <c r="EL37" s="84">
        <v>0</v>
      </c>
      <c r="EM37" s="84">
        <v>0</v>
      </c>
      <c r="EN37" s="84">
        <v>0</v>
      </c>
      <c r="EO37" s="84">
        <v>0</v>
      </c>
      <c r="EP37" s="84">
        <v>0</v>
      </c>
      <c r="EQ37" s="84">
        <v>0</v>
      </c>
      <c r="ER37" s="84">
        <v>0</v>
      </c>
      <c r="ES37" s="84">
        <v>0</v>
      </c>
      <c r="ET37" s="84">
        <v>0</v>
      </c>
      <c r="EU37" s="84">
        <v>0</v>
      </c>
      <c r="EV37" s="84">
        <v>0</v>
      </c>
      <c r="EW37" s="84">
        <v>70.909390000000002</v>
      </c>
      <c r="EX37" s="84">
        <v>70.021199999999993</v>
      </c>
      <c r="EY37" s="84">
        <v>70.033799999999999</v>
      </c>
      <c r="EZ37" s="84">
        <v>70.269289999999998</v>
      </c>
      <c r="FA37" s="84">
        <v>70.265990000000002</v>
      </c>
      <c r="FB37" s="84">
        <v>69.940489999999997</v>
      </c>
      <c r="FC37" s="84">
        <v>70.643339999999995</v>
      </c>
      <c r="FD37" s="84">
        <v>72.768979999999999</v>
      </c>
      <c r="FE37" s="84">
        <v>75.531660000000002</v>
      </c>
      <c r="FF37" s="84">
        <v>78.380290000000002</v>
      </c>
      <c r="FG37" s="84">
        <v>82.007959999999997</v>
      </c>
      <c r="FH37" s="84">
        <v>84.006190000000004</v>
      </c>
      <c r="FI37" s="84">
        <v>85.93553</v>
      </c>
      <c r="FJ37" s="84">
        <v>87.634799999999998</v>
      </c>
      <c r="FK37" s="84">
        <v>87.370189999999994</v>
      </c>
      <c r="FL37" s="84">
        <v>85.565439999999995</v>
      </c>
      <c r="FM37" s="84">
        <v>81.551990000000004</v>
      </c>
      <c r="FN37" s="84">
        <v>78.614270000000005</v>
      </c>
      <c r="FO37" s="84">
        <v>77.062510000000003</v>
      </c>
      <c r="FP37" s="84">
        <v>73.602310000000003</v>
      </c>
      <c r="FQ37" s="84">
        <v>72.063109999999995</v>
      </c>
      <c r="FR37" s="84">
        <v>71.844999999999999</v>
      </c>
      <c r="FS37" s="84">
        <v>71.525139999999993</v>
      </c>
      <c r="FT37" s="84">
        <v>71.402569999999997</v>
      </c>
      <c r="FU37" s="84">
        <v>0</v>
      </c>
      <c r="FV37" s="85">
        <v>0</v>
      </c>
      <c r="FW37" s="84">
        <v>0.2079522</v>
      </c>
      <c r="FX37">
        <v>0</v>
      </c>
    </row>
    <row r="38" spans="1:180" x14ac:dyDescent="0.2">
      <c r="A38" t="s">
        <v>1</v>
      </c>
      <c r="B38" t="s">
        <v>188</v>
      </c>
      <c r="C38" t="s">
        <v>1</v>
      </c>
      <c r="D38" t="s">
        <v>1</v>
      </c>
      <c r="E38" s="34">
        <v>44061</v>
      </c>
      <c r="F38">
        <v>42</v>
      </c>
      <c r="G38" s="39">
        <v>47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  <c r="AZ38" s="84">
        <v>0</v>
      </c>
      <c r="BA38" s="84">
        <v>0</v>
      </c>
      <c r="BB38" s="84">
        <v>0</v>
      </c>
      <c r="BC38" s="84">
        <v>0</v>
      </c>
      <c r="BD38" s="84">
        <v>0</v>
      </c>
      <c r="BE38" s="84">
        <v>0</v>
      </c>
      <c r="BF38" s="84">
        <v>0</v>
      </c>
      <c r="BG38" s="84">
        <v>0</v>
      </c>
      <c r="BH38" s="84">
        <v>0</v>
      </c>
      <c r="BI38" s="84">
        <v>0</v>
      </c>
      <c r="BJ38" s="84">
        <v>0</v>
      </c>
      <c r="BK38" s="84">
        <v>0</v>
      </c>
      <c r="BL38" s="84">
        <v>0</v>
      </c>
      <c r="BM38" s="84">
        <v>0</v>
      </c>
      <c r="BN38" s="84">
        <v>0</v>
      </c>
      <c r="BO38" s="84">
        <v>0</v>
      </c>
      <c r="BP38" s="84">
        <v>0</v>
      </c>
      <c r="BQ38" s="84">
        <v>0</v>
      </c>
      <c r="BR38" s="84">
        <v>0</v>
      </c>
      <c r="BS38" s="84">
        <v>0</v>
      </c>
      <c r="BT38" s="84">
        <v>0</v>
      </c>
      <c r="BU38" s="84">
        <v>0</v>
      </c>
      <c r="BV38" s="84">
        <v>0</v>
      </c>
      <c r="BW38" s="84">
        <v>0</v>
      </c>
      <c r="BX38" s="84">
        <v>0</v>
      </c>
      <c r="BY38" s="84">
        <v>0</v>
      </c>
      <c r="BZ38" s="84">
        <v>0</v>
      </c>
      <c r="CA38" s="84">
        <v>0</v>
      </c>
      <c r="CB38" s="84">
        <v>0</v>
      </c>
      <c r="CC38" s="84">
        <v>0</v>
      </c>
      <c r="CD38" s="84">
        <v>0</v>
      </c>
      <c r="CE38" s="84">
        <v>0</v>
      </c>
      <c r="CF38" s="84">
        <v>0</v>
      </c>
      <c r="CG38" s="84">
        <v>0</v>
      </c>
      <c r="CH38" s="84">
        <v>0</v>
      </c>
      <c r="CI38" s="84">
        <v>0</v>
      </c>
      <c r="CJ38" s="84">
        <v>0</v>
      </c>
      <c r="CK38" s="84">
        <v>0</v>
      </c>
      <c r="CL38" s="84">
        <v>0</v>
      </c>
      <c r="CM38" s="84">
        <v>0</v>
      </c>
      <c r="CN38" s="84">
        <v>0</v>
      </c>
      <c r="CO38" s="84">
        <v>0</v>
      </c>
      <c r="CP38" s="84">
        <v>0</v>
      </c>
      <c r="CQ38" s="84">
        <v>0</v>
      </c>
      <c r="CR38" s="84">
        <v>0</v>
      </c>
      <c r="CS38" s="84">
        <v>0</v>
      </c>
      <c r="CT38" s="84">
        <v>0</v>
      </c>
      <c r="CU38" s="84">
        <v>0</v>
      </c>
      <c r="CV38" s="84">
        <v>0</v>
      </c>
      <c r="CW38" s="84">
        <v>0</v>
      </c>
      <c r="CX38" s="84">
        <v>0</v>
      </c>
      <c r="CY38" s="84">
        <v>0</v>
      </c>
      <c r="CZ38" s="84">
        <v>0</v>
      </c>
      <c r="DA38" s="84">
        <v>0</v>
      </c>
      <c r="DB38" s="84">
        <v>0</v>
      </c>
      <c r="DC38" s="84">
        <v>0</v>
      </c>
      <c r="DD38" s="84">
        <v>0</v>
      </c>
      <c r="DE38" s="84">
        <v>0</v>
      </c>
      <c r="DF38" s="84">
        <v>0</v>
      </c>
      <c r="DG38" s="84">
        <v>0</v>
      </c>
      <c r="DH38" s="84">
        <v>0</v>
      </c>
      <c r="DI38" s="84">
        <v>0</v>
      </c>
      <c r="DJ38" s="84">
        <v>0</v>
      </c>
      <c r="DK38" s="84">
        <v>0</v>
      </c>
      <c r="DL38" s="84">
        <v>0</v>
      </c>
      <c r="DM38" s="84">
        <v>0</v>
      </c>
      <c r="DN38" s="84">
        <v>0</v>
      </c>
      <c r="DO38" s="84">
        <v>0</v>
      </c>
      <c r="DP38" s="84">
        <v>0</v>
      </c>
      <c r="DQ38" s="84">
        <v>0</v>
      </c>
      <c r="DR38" s="84">
        <v>0</v>
      </c>
      <c r="DS38" s="84">
        <v>0</v>
      </c>
      <c r="DT38" s="84">
        <v>0</v>
      </c>
      <c r="DU38" s="84">
        <v>0</v>
      </c>
      <c r="DV38" s="84">
        <v>0</v>
      </c>
      <c r="DW38" s="84">
        <v>0</v>
      </c>
      <c r="DX38" s="84">
        <v>0</v>
      </c>
      <c r="DY38" s="84">
        <v>0</v>
      </c>
      <c r="DZ38" s="84">
        <v>0</v>
      </c>
      <c r="EA38" s="84">
        <v>0</v>
      </c>
      <c r="EB38" s="84">
        <v>0</v>
      </c>
      <c r="EC38" s="84">
        <v>0</v>
      </c>
      <c r="ED38" s="84">
        <v>0</v>
      </c>
      <c r="EE38" s="84">
        <v>0</v>
      </c>
      <c r="EF38" s="84">
        <v>0</v>
      </c>
      <c r="EG38" s="84">
        <v>0</v>
      </c>
      <c r="EH38" s="84">
        <v>0</v>
      </c>
      <c r="EI38" s="84">
        <v>0</v>
      </c>
      <c r="EJ38" s="84">
        <v>0</v>
      </c>
      <c r="EK38" s="84">
        <v>0</v>
      </c>
      <c r="EL38" s="84">
        <v>0</v>
      </c>
      <c r="EM38" s="84">
        <v>0</v>
      </c>
      <c r="EN38" s="84">
        <v>0</v>
      </c>
      <c r="EO38" s="84">
        <v>0</v>
      </c>
      <c r="EP38" s="84">
        <v>0</v>
      </c>
      <c r="EQ38" s="84">
        <v>0</v>
      </c>
      <c r="ER38" s="84">
        <v>0</v>
      </c>
      <c r="ES38" s="84">
        <v>0</v>
      </c>
      <c r="ET38" s="84">
        <v>0</v>
      </c>
      <c r="EU38" s="84">
        <v>0</v>
      </c>
      <c r="EV38" s="84">
        <v>0</v>
      </c>
      <c r="EW38" s="84">
        <v>70.230310000000003</v>
      </c>
      <c r="EX38" s="84">
        <v>69.983860000000007</v>
      </c>
      <c r="EY38" s="84">
        <v>69.834879999999998</v>
      </c>
      <c r="EZ38" s="84">
        <v>69.311549999999997</v>
      </c>
      <c r="FA38" s="84">
        <v>68.726460000000003</v>
      </c>
      <c r="FB38" s="84">
        <v>68.885530000000003</v>
      </c>
      <c r="FC38" s="84">
        <v>68.352639999999994</v>
      </c>
      <c r="FD38" s="84">
        <v>70.493579999999994</v>
      </c>
      <c r="FE38" s="84">
        <v>74.45693</v>
      </c>
      <c r="FF38" s="84">
        <v>77.953270000000003</v>
      </c>
      <c r="FG38" s="84">
        <v>82.132090000000005</v>
      </c>
      <c r="FH38" s="84">
        <v>85.927989999999994</v>
      </c>
      <c r="FI38" s="84">
        <v>89.31626</v>
      </c>
      <c r="FJ38" s="84">
        <v>90.825999999999993</v>
      </c>
      <c r="FK38" s="84">
        <v>90.051349999999999</v>
      </c>
      <c r="FL38" s="84">
        <v>88.262919999999994</v>
      </c>
      <c r="FM38" s="84">
        <v>87.812389999999994</v>
      </c>
      <c r="FN38" s="84">
        <v>85.989199999999997</v>
      </c>
      <c r="FO38" s="84">
        <v>84.020719999999997</v>
      </c>
      <c r="FP38" s="84">
        <v>78.01437</v>
      </c>
      <c r="FQ38" s="84">
        <v>75.098929999999996</v>
      </c>
      <c r="FR38" s="84">
        <v>73.166110000000003</v>
      </c>
      <c r="FS38" s="84">
        <v>72.442040000000006</v>
      </c>
      <c r="FT38" s="84">
        <v>72.418689999999998</v>
      </c>
      <c r="FU38" s="84">
        <v>0</v>
      </c>
      <c r="FV38" s="85">
        <v>0</v>
      </c>
      <c r="FW38" s="84">
        <v>0.19053610000000001</v>
      </c>
      <c r="FX38">
        <v>0</v>
      </c>
    </row>
    <row r="39" spans="1:180" x14ac:dyDescent="0.2">
      <c r="A39" t="s">
        <v>1</v>
      </c>
      <c r="B39" t="s">
        <v>188</v>
      </c>
      <c r="C39" t="s">
        <v>1</v>
      </c>
      <c r="D39" t="s">
        <v>1</v>
      </c>
      <c r="E39" s="34">
        <v>44079</v>
      </c>
      <c r="F39">
        <v>39</v>
      </c>
      <c r="G39" s="39">
        <v>47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  <c r="AZ39" s="84">
        <v>0</v>
      </c>
      <c r="BA39" s="84">
        <v>0</v>
      </c>
      <c r="BB39" s="84">
        <v>0</v>
      </c>
      <c r="BC39" s="84">
        <v>0</v>
      </c>
      <c r="BD39" s="84">
        <v>0</v>
      </c>
      <c r="BE39" s="84">
        <v>0</v>
      </c>
      <c r="BF39" s="84">
        <v>0</v>
      </c>
      <c r="BG39" s="84">
        <v>0</v>
      </c>
      <c r="BH39" s="84">
        <v>0</v>
      </c>
      <c r="BI39" s="84">
        <v>0</v>
      </c>
      <c r="BJ39" s="84">
        <v>0</v>
      </c>
      <c r="BK39" s="84">
        <v>0</v>
      </c>
      <c r="BL39" s="84">
        <v>0</v>
      </c>
      <c r="BM39" s="84">
        <v>0</v>
      </c>
      <c r="BN39" s="84">
        <v>0</v>
      </c>
      <c r="BO39" s="84">
        <v>0</v>
      </c>
      <c r="BP39" s="84">
        <v>0</v>
      </c>
      <c r="BQ39" s="84">
        <v>0</v>
      </c>
      <c r="BR39" s="84">
        <v>0</v>
      </c>
      <c r="BS39" s="84">
        <v>0</v>
      </c>
      <c r="BT39" s="84">
        <v>0</v>
      </c>
      <c r="BU39" s="84">
        <v>0</v>
      </c>
      <c r="BV39" s="84">
        <v>0</v>
      </c>
      <c r="BW39" s="84">
        <v>0</v>
      </c>
      <c r="BX39" s="84">
        <v>0</v>
      </c>
      <c r="BY39" s="84">
        <v>0</v>
      </c>
      <c r="BZ39" s="84">
        <v>0</v>
      </c>
      <c r="CA39" s="84">
        <v>0</v>
      </c>
      <c r="CB39" s="84">
        <v>0</v>
      </c>
      <c r="CC39" s="84">
        <v>0</v>
      </c>
      <c r="CD39" s="84">
        <v>0</v>
      </c>
      <c r="CE39" s="84">
        <v>0</v>
      </c>
      <c r="CF39" s="84">
        <v>0</v>
      </c>
      <c r="CG39" s="84">
        <v>0</v>
      </c>
      <c r="CH39" s="84">
        <v>0</v>
      </c>
      <c r="CI39" s="84">
        <v>0</v>
      </c>
      <c r="CJ39" s="84">
        <v>0</v>
      </c>
      <c r="CK39" s="84">
        <v>0</v>
      </c>
      <c r="CL39" s="84">
        <v>0</v>
      </c>
      <c r="CM39" s="84">
        <v>0</v>
      </c>
      <c r="CN39" s="84">
        <v>0</v>
      </c>
      <c r="CO39" s="84">
        <v>0</v>
      </c>
      <c r="CP39" s="84">
        <v>0</v>
      </c>
      <c r="CQ39" s="84">
        <v>0</v>
      </c>
      <c r="CR39" s="84">
        <v>0</v>
      </c>
      <c r="CS39" s="84">
        <v>0</v>
      </c>
      <c r="CT39" s="84">
        <v>0</v>
      </c>
      <c r="CU39" s="84">
        <v>0</v>
      </c>
      <c r="CV39" s="84">
        <v>0</v>
      </c>
      <c r="CW39" s="84">
        <v>0</v>
      </c>
      <c r="CX39" s="84">
        <v>0</v>
      </c>
      <c r="CY39" s="84">
        <v>0</v>
      </c>
      <c r="CZ39" s="84">
        <v>0</v>
      </c>
      <c r="DA39" s="84">
        <v>0</v>
      </c>
      <c r="DB39" s="84">
        <v>0</v>
      </c>
      <c r="DC39" s="84">
        <v>0</v>
      </c>
      <c r="DD39" s="84">
        <v>0</v>
      </c>
      <c r="DE39" s="84">
        <v>0</v>
      </c>
      <c r="DF39" s="84">
        <v>0</v>
      </c>
      <c r="DG39" s="84">
        <v>0</v>
      </c>
      <c r="DH39" s="84">
        <v>0</v>
      </c>
      <c r="DI39" s="84">
        <v>0</v>
      </c>
      <c r="DJ39" s="84">
        <v>0</v>
      </c>
      <c r="DK39" s="84">
        <v>0</v>
      </c>
      <c r="DL39" s="84">
        <v>0</v>
      </c>
      <c r="DM39" s="84">
        <v>0</v>
      </c>
      <c r="DN39" s="84">
        <v>0</v>
      </c>
      <c r="DO39" s="84">
        <v>0</v>
      </c>
      <c r="DP39" s="84">
        <v>0</v>
      </c>
      <c r="DQ39" s="84">
        <v>0</v>
      </c>
      <c r="DR39" s="84">
        <v>0</v>
      </c>
      <c r="DS39" s="84">
        <v>0</v>
      </c>
      <c r="DT39" s="84">
        <v>0</v>
      </c>
      <c r="DU39" s="84">
        <v>0</v>
      </c>
      <c r="DV39" s="84">
        <v>0</v>
      </c>
      <c r="DW39" s="84">
        <v>0</v>
      </c>
      <c r="DX39" s="84">
        <v>0</v>
      </c>
      <c r="DY39" s="84">
        <v>0</v>
      </c>
      <c r="DZ39" s="84">
        <v>0</v>
      </c>
      <c r="EA39" s="84">
        <v>0</v>
      </c>
      <c r="EB39" s="84">
        <v>0</v>
      </c>
      <c r="EC39" s="84">
        <v>0</v>
      </c>
      <c r="ED39" s="84">
        <v>0</v>
      </c>
      <c r="EE39" s="84">
        <v>0</v>
      </c>
      <c r="EF39" s="84">
        <v>0</v>
      </c>
      <c r="EG39" s="84">
        <v>0</v>
      </c>
      <c r="EH39" s="84">
        <v>0</v>
      </c>
      <c r="EI39" s="84">
        <v>0</v>
      </c>
      <c r="EJ39" s="84">
        <v>0</v>
      </c>
      <c r="EK39" s="84">
        <v>0</v>
      </c>
      <c r="EL39" s="84">
        <v>0</v>
      </c>
      <c r="EM39" s="84">
        <v>0</v>
      </c>
      <c r="EN39" s="84">
        <v>0</v>
      </c>
      <c r="EO39" s="84">
        <v>0</v>
      </c>
      <c r="EP39" s="84">
        <v>0</v>
      </c>
      <c r="EQ39" s="84">
        <v>0</v>
      </c>
      <c r="ER39" s="84">
        <v>0</v>
      </c>
      <c r="ES39" s="84">
        <v>0</v>
      </c>
      <c r="ET39" s="84">
        <v>0</v>
      </c>
      <c r="EU39" s="84">
        <v>0</v>
      </c>
      <c r="EV39" s="84">
        <v>0</v>
      </c>
      <c r="EW39" s="84">
        <v>64.127120000000005</v>
      </c>
      <c r="EX39" s="84">
        <v>63.727310000000003</v>
      </c>
      <c r="EY39" s="84">
        <v>62.851599999999998</v>
      </c>
      <c r="EZ39" s="84">
        <v>62.240459999999999</v>
      </c>
      <c r="FA39" s="84">
        <v>61.672780000000003</v>
      </c>
      <c r="FB39" s="84">
        <v>60.94</v>
      </c>
      <c r="FC39" s="84">
        <v>60.599519999999998</v>
      </c>
      <c r="FD39" s="84">
        <v>63.99794</v>
      </c>
      <c r="FE39" s="84">
        <v>69.643839999999997</v>
      </c>
      <c r="FF39" s="84">
        <v>73.919039999999995</v>
      </c>
      <c r="FG39" s="84">
        <v>78.932820000000007</v>
      </c>
      <c r="FH39" s="84">
        <v>83.410290000000003</v>
      </c>
      <c r="FI39" s="84">
        <v>86.784869999999998</v>
      </c>
      <c r="FJ39" s="84">
        <v>89.420180000000002</v>
      </c>
      <c r="FK39" s="84">
        <v>93.18271</v>
      </c>
      <c r="FL39" s="84">
        <v>93.550790000000006</v>
      </c>
      <c r="FM39" s="84">
        <v>92.749650000000003</v>
      </c>
      <c r="FN39" s="84">
        <v>90.811539999999994</v>
      </c>
      <c r="FO39" s="84">
        <v>88.584299999999999</v>
      </c>
      <c r="FP39" s="84">
        <v>83.006529999999998</v>
      </c>
      <c r="FQ39" s="84">
        <v>80.792810000000003</v>
      </c>
      <c r="FR39" s="84">
        <v>77.87097</v>
      </c>
      <c r="FS39" s="84">
        <v>76.067329999999998</v>
      </c>
      <c r="FT39" s="84">
        <v>75.483429999999998</v>
      </c>
      <c r="FU39" s="84">
        <v>0</v>
      </c>
      <c r="FV39" s="85">
        <v>0</v>
      </c>
      <c r="FW39" s="84">
        <v>0.23439860000000001</v>
      </c>
      <c r="FX39">
        <v>0</v>
      </c>
    </row>
    <row r="40" spans="1:180" x14ac:dyDescent="0.2">
      <c r="A40" t="s">
        <v>1</v>
      </c>
      <c r="B40" t="s">
        <v>188</v>
      </c>
      <c r="C40" t="s">
        <v>1</v>
      </c>
      <c r="D40" t="s">
        <v>1</v>
      </c>
      <c r="E40" s="34">
        <v>44080</v>
      </c>
      <c r="F40">
        <v>39</v>
      </c>
      <c r="G40" s="39">
        <v>47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  <c r="AZ40" s="84">
        <v>0</v>
      </c>
      <c r="BA40" s="84">
        <v>0</v>
      </c>
      <c r="BB40" s="84">
        <v>0</v>
      </c>
      <c r="BC40" s="84">
        <v>0</v>
      </c>
      <c r="BD40" s="84">
        <v>0</v>
      </c>
      <c r="BE40" s="84">
        <v>0</v>
      </c>
      <c r="BF40" s="84">
        <v>0</v>
      </c>
      <c r="BG40" s="84">
        <v>0</v>
      </c>
      <c r="BH40" s="84">
        <v>0</v>
      </c>
      <c r="BI40" s="84">
        <v>0</v>
      </c>
      <c r="BJ40" s="84">
        <v>0</v>
      </c>
      <c r="BK40" s="84">
        <v>0</v>
      </c>
      <c r="BL40" s="84">
        <v>0</v>
      </c>
      <c r="BM40" s="84">
        <v>0</v>
      </c>
      <c r="BN40" s="84">
        <v>0</v>
      </c>
      <c r="BO40" s="84">
        <v>0</v>
      </c>
      <c r="BP40" s="84">
        <v>0</v>
      </c>
      <c r="BQ40" s="84">
        <v>0</v>
      </c>
      <c r="BR40" s="84">
        <v>0</v>
      </c>
      <c r="BS40" s="84">
        <v>0</v>
      </c>
      <c r="BT40" s="84">
        <v>0</v>
      </c>
      <c r="BU40" s="84">
        <v>0</v>
      </c>
      <c r="BV40" s="84">
        <v>0</v>
      </c>
      <c r="BW40" s="84">
        <v>0</v>
      </c>
      <c r="BX40" s="84">
        <v>0</v>
      </c>
      <c r="BY40" s="84">
        <v>0</v>
      </c>
      <c r="BZ40" s="84">
        <v>0</v>
      </c>
      <c r="CA40" s="84">
        <v>0</v>
      </c>
      <c r="CB40" s="84">
        <v>0</v>
      </c>
      <c r="CC40" s="84">
        <v>0</v>
      </c>
      <c r="CD40" s="84">
        <v>0</v>
      </c>
      <c r="CE40" s="84">
        <v>0</v>
      </c>
      <c r="CF40" s="84">
        <v>0</v>
      </c>
      <c r="CG40" s="84">
        <v>0</v>
      </c>
      <c r="CH40" s="84">
        <v>0</v>
      </c>
      <c r="CI40" s="84">
        <v>0</v>
      </c>
      <c r="CJ40" s="84">
        <v>0</v>
      </c>
      <c r="CK40" s="84">
        <v>0</v>
      </c>
      <c r="CL40" s="84">
        <v>0</v>
      </c>
      <c r="CM40" s="84">
        <v>0</v>
      </c>
      <c r="CN40" s="84">
        <v>0</v>
      </c>
      <c r="CO40" s="84">
        <v>0</v>
      </c>
      <c r="CP40" s="84">
        <v>0</v>
      </c>
      <c r="CQ40" s="84">
        <v>0</v>
      </c>
      <c r="CR40" s="84">
        <v>0</v>
      </c>
      <c r="CS40" s="84">
        <v>0</v>
      </c>
      <c r="CT40" s="84">
        <v>0</v>
      </c>
      <c r="CU40" s="84">
        <v>0</v>
      </c>
      <c r="CV40" s="84">
        <v>0</v>
      </c>
      <c r="CW40" s="84">
        <v>0</v>
      </c>
      <c r="CX40" s="84">
        <v>0</v>
      </c>
      <c r="CY40" s="84">
        <v>0</v>
      </c>
      <c r="CZ40" s="84">
        <v>0</v>
      </c>
      <c r="DA40" s="84">
        <v>0</v>
      </c>
      <c r="DB40" s="84">
        <v>0</v>
      </c>
      <c r="DC40" s="84">
        <v>0</v>
      </c>
      <c r="DD40" s="84">
        <v>0</v>
      </c>
      <c r="DE40" s="84">
        <v>0</v>
      </c>
      <c r="DF40" s="84">
        <v>0</v>
      </c>
      <c r="DG40" s="84">
        <v>0</v>
      </c>
      <c r="DH40" s="84">
        <v>0</v>
      </c>
      <c r="DI40" s="84">
        <v>0</v>
      </c>
      <c r="DJ40" s="84">
        <v>0</v>
      </c>
      <c r="DK40" s="84">
        <v>0</v>
      </c>
      <c r="DL40" s="84">
        <v>0</v>
      </c>
      <c r="DM40" s="84">
        <v>0</v>
      </c>
      <c r="DN40" s="84">
        <v>0</v>
      </c>
      <c r="DO40" s="84">
        <v>0</v>
      </c>
      <c r="DP40" s="84">
        <v>0</v>
      </c>
      <c r="DQ40" s="84">
        <v>0</v>
      </c>
      <c r="DR40" s="84">
        <v>0</v>
      </c>
      <c r="DS40" s="84">
        <v>0</v>
      </c>
      <c r="DT40" s="84">
        <v>0</v>
      </c>
      <c r="DU40" s="84">
        <v>0</v>
      </c>
      <c r="DV40" s="84">
        <v>0</v>
      </c>
      <c r="DW40" s="84">
        <v>0</v>
      </c>
      <c r="DX40" s="84">
        <v>0</v>
      </c>
      <c r="DY40" s="84">
        <v>0</v>
      </c>
      <c r="DZ40" s="84">
        <v>0</v>
      </c>
      <c r="EA40" s="84">
        <v>0</v>
      </c>
      <c r="EB40" s="84">
        <v>0</v>
      </c>
      <c r="EC40" s="84">
        <v>0</v>
      </c>
      <c r="ED40" s="84">
        <v>0</v>
      </c>
      <c r="EE40" s="84">
        <v>0</v>
      </c>
      <c r="EF40" s="84">
        <v>0</v>
      </c>
      <c r="EG40" s="84">
        <v>0</v>
      </c>
      <c r="EH40" s="84">
        <v>0</v>
      </c>
      <c r="EI40" s="84">
        <v>0</v>
      </c>
      <c r="EJ40" s="84">
        <v>0</v>
      </c>
      <c r="EK40" s="84">
        <v>0</v>
      </c>
      <c r="EL40" s="84">
        <v>0</v>
      </c>
      <c r="EM40" s="84">
        <v>0</v>
      </c>
      <c r="EN40" s="84">
        <v>0</v>
      </c>
      <c r="EO40" s="84">
        <v>0</v>
      </c>
      <c r="EP40" s="84">
        <v>0</v>
      </c>
      <c r="EQ40" s="84">
        <v>0</v>
      </c>
      <c r="ER40" s="84">
        <v>0</v>
      </c>
      <c r="ES40" s="84">
        <v>0</v>
      </c>
      <c r="ET40" s="84">
        <v>0</v>
      </c>
      <c r="EU40" s="84">
        <v>0</v>
      </c>
      <c r="EV40" s="84">
        <v>0</v>
      </c>
      <c r="EW40" s="84">
        <v>74.594809999999995</v>
      </c>
      <c r="EX40" s="84">
        <v>73.538420000000002</v>
      </c>
      <c r="EY40" s="84">
        <v>72.457599999999999</v>
      </c>
      <c r="EZ40" s="84">
        <v>71.647289999999998</v>
      </c>
      <c r="FA40" s="84">
        <v>70.874679999999998</v>
      </c>
      <c r="FB40" s="84">
        <v>70.592380000000006</v>
      </c>
      <c r="FC40" s="84">
        <v>70.520259999999993</v>
      </c>
      <c r="FD40" s="84">
        <v>72.273399999999995</v>
      </c>
      <c r="FE40" s="84">
        <v>80.581010000000006</v>
      </c>
      <c r="FF40" s="84">
        <v>83.903509999999997</v>
      </c>
      <c r="FG40" s="84">
        <v>87.739440000000002</v>
      </c>
      <c r="FH40" s="84">
        <v>92.120679999999993</v>
      </c>
      <c r="FI40" s="84">
        <v>97.692170000000004</v>
      </c>
      <c r="FJ40" s="84">
        <v>100.96210000000001</v>
      </c>
      <c r="FK40" s="84">
        <v>101.188</v>
      </c>
      <c r="FL40" s="84">
        <v>102.87009999999999</v>
      </c>
      <c r="FM40" s="84">
        <v>100.62569999999999</v>
      </c>
      <c r="FN40" s="84">
        <v>99.102670000000003</v>
      </c>
      <c r="FO40" s="84">
        <v>94.762240000000006</v>
      </c>
      <c r="FP40" s="84">
        <v>88.764309999999995</v>
      </c>
      <c r="FQ40" s="84">
        <v>85.20393</v>
      </c>
      <c r="FR40" s="84">
        <v>82.244259999999997</v>
      </c>
      <c r="FS40" s="84">
        <v>79.362009999999998</v>
      </c>
      <c r="FT40" s="84">
        <v>79.843509999999995</v>
      </c>
      <c r="FU40" s="84">
        <v>0</v>
      </c>
      <c r="FV40" s="85">
        <v>0</v>
      </c>
      <c r="FW40" s="84">
        <v>0.2839006</v>
      </c>
      <c r="FX40">
        <v>0</v>
      </c>
    </row>
    <row r="41" spans="1:180" x14ac:dyDescent="0.2">
      <c r="A41" t="s">
        <v>1</v>
      </c>
      <c r="B41" t="s">
        <v>188</v>
      </c>
      <c r="C41" t="s">
        <v>1</v>
      </c>
      <c r="D41" t="s">
        <v>1</v>
      </c>
      <c r="E41" s="34" t="s">
        <v>2</v>
      </c>
      <c r="F41">
        <v>42</v>
      </c>
      <c r="G41" s="39">
        <v>47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  <c r="AZ41" s="84">
        <v>0</v>
      </c>
      <c r="BA41" s="84">
        <v>0</v>
      </c>
      <c r="BB41" s="84">
        <v>0</v>
      </c>
      <c r="BC41" s="84">
        <v>0</v>
      </c>
      <c r="BD41" s="84">
        <v>0</v>
      </c>
      <c r="BE41" s="84">
        <v>0</v>
      </c>
      <c r="BF41" s="84">
        <v>0</v>
      </c>
      <c r="BG41" s="84">
        <v>0</v>
      </c>
      <c r="BH41" s="84">
        <v>0</v>
      </c>
      <c r="BI41" s="84">
        <v>0</v>
      </c>
      <c r="BJ41" s="84">
        <v>0</v>
      </c>
      <c r="BK41" s="84">
        <v>0</v>
      </c>
      <c r="BL41" s="84">
        <v>0</v>
      </c>
      <c r="BM41" s="84">
        <v>0</v>
      </c>
      <c r="BN41" s="84">
        <v>0</v>
      </c>
      <c r="BO41" s="84">
        <v>0</v>
      </c>
      <c r="BP41" s="84">
        <v>0</v>
      </c>
      <c r="BQ41" s="84">
        <v>0</v>
      </c>
      <c r="BR41" s="84">
        <v>0</v>
      </c>
      <c r="BS41" s="84">
        <v>0</v>
      </c>
      <c r="BT41" s="84">
        <v>0</v>
      </c>
      <c r="BU41" s="84">
        <v>0</v>
      </c>
      <c r="BV41" s="84">
        <v>0</v>
      </c>
      <c r="BW41" s="84">
        <v>0</v>
      </c>
      <c r="BX41" s="84">
        <v>0</v>
      </c>
      <c r="BY41" s="84">
        <v>0</v>
      </c>
      <c r="BZ41" s="84">
        <v>0</v>
      </c>
      <c r="CA41" s="84">
        <v>0</v>
      </c>
      <c r="CB41" s="84">
        <v>0</v>
      </c>
      <c r="CC41" s="84">
        <v>0</v>
      </c>
      <c r="CD41" s="84">
        <v>0</v>
      </c>
      <c r="CE41" s="84">
        <v>0</v>
      </c>
      <c r="CF41" s="84">
        <v>0</v>
      </c>
      <c r="CG41" s="84">
        <v>0</v>
      </c>
      <c r="CH41" s="84">
        <v>0</v>
      </c>
      <c r="CI41" s="84">
        <v>0</v>
      </c>
      <c r="CJ41" s="84">
        <v>0</v>
      </c>
      <c r="CK41" s="84">
        <v>0</v>
      </c>
      <c r="CL41" s="84">
        <v>0</v>
      </c>
      <c r="CM41" s="84">
        <v>0</v>
      </c>
      <c r="CN41" s="84">
        <v>0</v>
      </c>
      <c r="CO41" s="84">
        <v>0</v>
      </c>
      <c r="CP41" s="84">
        <v>0</v>
      </c>
      <c r="CQ41" s="84">
        <v>0</v>
      </c>
      <c r="CR41" s="84">
        <v>0</v>
      </c>
      <c r="CS41" s="84">
        <v>0</v>
      </c>
      <c r="CT41" s="84">
        <v>0</v>
      </c>
      <c r="CU41" s="84">
        <v>0</v>
      </c>
      <c r="CV41" s="84">
        <v>0</v>
      </c>
      <c r="CW41" s="84">
        <v>0</v>
      </c>
      <c r="CX41" s="84">
        <v>0</v>
      </c>
      <c r="CY41" s="84">
        <v>0</v>
      </c>
      <c r="CZ41" s="84">
        <v>0</v>
      </c>
      <c r="DA41" s="84">
        <v>0</v>
      </c>
      <c r="DB41" s="84">
        <v>0</v>
      </c>
      <c r="DC41" s="84">
        <v>0</v>
      </c>
      <c r="DD41" s="84">
        <v>0</v>
      </c>
      <c r="DE41" s="84">
        <v>0</v>
      </c>
      <c r="DF41" s="84">
        <v>0</v>
      </c>
      <c r="DG41" s="84">
        <v>0</v>
      </c>
      <c r="DH41" s="84">
        <v>0</v>
      </c>
      <c r="DI41" s="84">
        <v>0</v>
      </c>
      <c r="DJ41" s="84">
        <v>0</v>
      </c>
      <c r="DK41" s="84">
        <v>0</v>
      </c>
      <c r="DL41" s="84">
        <v>0</v>
      </c>
      <c r="DM41" s="84">
        <v>0</v>
      </c>
      <c r="DN41" s="84">
        <v>0</v>
      </c>
      <c r="DO41" s="84">
        <v>0</v>
      </c>
      <c r="DP41" s="84">
        <v>0</v>
      </c>
      <c r="DQ41" s="84">
        <v>0</v>
      </c>
      <c r="DR41" s="84">
        <v>0</v>
      </c>
      <c r="DS41" s="84">
        <v>0</v>
      </c>
      <c r="DT41" s="84">
        <v>0</v>
      </c>
      <c r="DU41" s="84">
        <v>0</v>
      </c>
      <c r="DV41" s="84">
        <v>0</v>
      </c>
      <c r="DW41" s="84">
        <v>0</v>
      </c>
      <c r="DX41" s="84">
        <v>0</v>
      </c>
      <c r="DY41" s="84">
        <v>0</v>
      </c>
      <c r="DZ41" s="84">
        <v>0</v>
      </c>
      <c r="EA41" s="84">
        <v>0</v>
      </c>
      <c r="EB41" s="84">
        <v>0</v>
      </c>
      <c r="EC41" s="84">
        <v>0</v>
      </c>
      <c r="ED41" s="84">
        <v>0</v>
      </c>
      <c r="EE41" s="84">
        <v>0</v>
      </c>
      <c r="EF41" s="84">
        <v>0</v>
      </c>
      <c r="EG41" s="84">
        <v>0</v>
      </c>
      <c r="EH41" s="84">
        <v>0</v>
      </c>
      <c r="EI41" s="84">
        <v>0</v>
      </c>
      <c r="EJ41" s="84">
        <v>0</v>
      </c>
      <c r="EK41" s="84">
        <v>0</v>
      </c>
      <c r="EL41" s="84">
        <v>0</v>
      </c>
      <c r="EM41" s="84">
        <v>0</v>
      </c>
      <c r="EN41" s="84">
        <v>0</v>
      </c>
      <c r="EO41" s="84">
        <v>0</v>
      </c>
      <c r="EP41" s="84">
        <v>0</v>
      </c>
      <c r="EQ41" s="84">
        <v>0</v>
      </c>
      <c r="ER41" s="84">
        <v>0</v>
      </c>
      <c r="ES41" s="84">
        <v>0</v>
      </c>
      <c r="ET41" s="84">
        <v>0</v>
      </c>
      <c r="EU41" s="84">
        <v>0</v>
      </c>
      <c r="EV41" s="84">
        <v>0</v>
      </c>
      <c r="EW41" s="84">
        <v>70.541250000000005</v>
      </c>
      <c r="EX41" s="84">
        <v>70.001059999999995</v>
      </c>
      <c r="EY41" s="84">
        <v>69.928709999999995</v>
      </c>
      <c r="EZ41" s="84">
        <v>69.773560000000003</v>
      </c>
      <c r="FA41" s="84">
        <v>69.487359999999995</v>
      </c>
      <c r="FB41" s="84">
        <v>69.415319999999994</v>
      </c>
      <c r="FC41" s="84">
        <v>69.481960000000001</v>
      </c>
      <c r="FD41" s="84">
        <v>71.62724</v>
      </c>
      <c r="FE41" s="84">
        <v>74.984309999999994</v>
      </c>
      <c r="FF41" s="84">
        <v>78.160600000000002</v>
      </c>
      <c r="FG41" s="84">
        <v>82.070319999999995</v>
      </c>
      <c r="FH41" s="84">
        <v>84.979960000000005</v>
      </c>
      <c r="FI41" s="84">
        <v>87.674599999999998</v>
      </c>
      <c r="FJ41" s="84">
        <v>89.246989999999997</v>
      </c>
      <c r="FK41" s="84">
        <v>88.365579999999994</v>
      </c>
      <c r="FL41" s="84">
        <v>86.627989999999997</v>
      </c>
      <c r="FM41" s="84">
        <v>84.61009</v>
      </c>
      <c r="FN41" s="84">
        <v>82.414270000000002</v>
      </c>
      <c r="FO41" s="84">
        <v>80.650469999999999</v>
      </c>
      <c r="FP41" s="84">
        <v>75.931470000000004</v>
      </c>
      <c r="FQ41" s="84">
        <v>73.863190000000003</v>
      </c>
      <c r="FR41" s="84">
        <v>72.60445</v>
      </c>
      <c r="FS41" s="84">
        <v>72.032499999999999</v>
      </c>
      <c r="FT41" s="84">
        <v>71.976309999999998</v>
      </c>
      <c r="FU41" s="84">
        <v>0</v>
      </c>
      <c r="FV41" s="85">
        <v>0</v>
      </c>
      <c r="FW41" s="84">
        <v>0.1990239</v>
      </c>
      <c r="FX41">
        <v>0</v>
      </c>
    </row>
    <row r="42" spans="1:180" x14ac:dyDescent="0.2">
      <c r="A42" t="s">
        <v>1</v>
      </c>
      <c r="B42" t="s">
        <v>189</v>
      </c>
      <c r="C42" t="s">
        <v>1</v>
      </c>
      <c r="D42" t="s">
        <v>1</v>
      </c>
      <c r="E42" s="34">
        <v>44057</v>
      </c>
      <c r="F42">
        <v>169</v>
      </c>
      <c r="G42" s="39">
        <v>170</v>
      </c>
      <c r="H42" s="84">
        <v>4.9489999999999998</v>
      </c>
      <c r="I42" s="84">
        <v>24.913</v>
      </c>
      <c r="J42" s="84">
        <v>24.618829999999999</v>
      </c>
      <c r="K42" s="84">
        <v>24.541650000000001</v>
      </c>
      <c r="L42" s="84">
        <v>25.270990000000001</v>
      </c>
      <c r="M42" s="84">
        <v>25.599910000000001</v>
      </c>
      <c r="N42" s="84">
        <v>26.262879999999999</v>
      </c>
      <c r="O42" s="84">
        <v>27.906880000000001</v>
      </c>
      <c r="P42" s="84">
        <v>28.313929999999999</v>
      </c>
      <c r="Q42" s="84">
        <v>28.534700000000001</v>
      </c>
      <c r="R42" s="84">
        <v>28.593340000000001</v>
      </c>
      <c r="S42" s="84">
        <v>28.566759999999999</v>
      </c>
      <c r="T42" s="84">
        <v>27.795819999999999</v>
      </c>
      <c r="U42" s="84">
        <v>27.306159999999998</v>
      </c>
      <c r="V42" s="84">
        <v>27.43554</v>
      </c>
      <c r="W42" s="84">
        <v>26.939959999999999</v>
      </c>
      <c r="X42" s="84">
        <v>25.661190000000001</v>
      </c>
      <c r="Y42" s="84">
        <v>25.286269999999998</v>
      </c>
      <c r="Z42" s="84">
        <v>25.328279999999999</v>
      </c>
      <c r="AA42" s="84">
        <v>25.42174</v>
      </c>
      <c r="AB42" s="84">
        <v>25.305969999999999</v>
      </c>
      <c r="AC42" s="84">
        <v>25.049019999999999</v>
      </c>
      <c r="AD42" s="84">
        <v>24.850390000000001</v>
      </c>
      <c r="AE42" s="84">
        <v>24.77244</v>
      </c>
      <c r="AF42" s="84">
        <v>24.604369999999999</v>
      </c>
      <c r="AG42" s="84">
        <v>-0.29015180000000002</v>
      </c>
      <c r="AH42" s="84">
        <v>-0.32149860000000002</v>
      </c>
      <c r="AI42" s="84">
        <v>-0.67778000000000005</v>
      </c>
      <c r="AJ42" s="84">
        <v>-0.63655039999999996</v>
      </c>
      <c r="AK42" s="84">
        <v>-0.67034939999999998</v>
      </c>
      <c r="AL42" s="84">
        <v>-0.94220179999999998</v>
      </c>
      <c r="AM42" s="84">
        <v>-0.4331101</v>
      </c>
      <c r="AN42" s="84">
        <v>-1.8366709999999999</v>
      </c>
      <c r="AO42" s="84">
        <v>-1.224596</v>
      </c>
      <c r="AP42" s="84">
        <v>-1.1721820000000001</v>
      </c>
      <c r="AQ42" s="84">
        <v>-0.2617641</v>
      </c>
      <c r="AR42" s="84">
        <v>-0.52302660000000001</v>
      </c>
      <c r="AS42" s="84">
        <v>0.35763109999999998</v>
      </c>
      <c r="AT42" s="84">
        <v>0.72965690000000005</v>
      </c>
      <c r="AU42" s="84">
        <v>6.1313649999999997</v>
      </c>
      <c r="AV42" s="84">
        <v>5.2156779999999996</v>
      </c>
      <c r="AW42" s="84">
        <v>5.3449960000000001</v>
      </c>
      <c r="AX42" s="84">
        <v>9.7405930000000005</v>
      </c>
      <c r="AY42" s="84">
        <v>15.78335</v>
      </c>
      <c r="AZ42" s="84">
        <v>15.68544</v>
      </c>
      <c r="BA42" s="84">
        <v>15.211919999999999</v>
      </c>
      <c r="BB42" s="84">
        <v>14.628450000000001</v>
      </c>
      <c r="BC42" s="84">
        <v>8.2247699999999995</v>
      </c>
      <c r="BD42" s="84">
        <v>6.2789060000000001</v>
      </c>
      <c r="BE42" s="84">
        <v>-0.13173080000000001</v>
      </c>
      <c r="BF42" s="84">
        <v>-0.15941079999999999</v>
      </c>
      <c r="BG42" s="84">
        <v>-0.52137960000000005</v>
      </c>
      <c r="BH42" s="84">
        <v>-0.46634900000000001</v>
      </c>
      <c r="BI42" s="84">
        <v>-0.48230420000000002</v>
      </c>
      <c r="BJ42" s="84">
        <v>-0.77291889999999996</v>
      </c>
      <c r="BK42" s="84">
        <v>-0.26466899999999999</v>
      </c>
      <c r="BL42" s="84">
        <v>-1.646002</v>
      </c>
      <c r="BM42" s="84">
        <v>-1.0281960000000001</v>
      </c>
      <c r="BN42" s="84">
        <v>-0.96217719999999995</v>
      </c>
      <c r="BO42" s="84">
        <v>-5.8824500000000002E-2</v>
      </c>
      <c r="BP42" s="84">
        <v>-0.31972509999999998</v>
      </c>
      <c r="BQ42" s="84">
        <v>0.56617059999999997</v>
      </c>
      <c r="BR42" s="84">
        <v>0.93983070000000002</v>
      </c>
      <c r="BS42" s="84">
        <v>6.3448770000000003</v>
      </c>
      <c r="BT42" s="84">
        <v>5.41913</v>
      </c>
      <c r="BU42" s="84">
        <v>5.544842</v>
      </c>
      <c r="BV42" s="84">
        <v>9.9405249999999992</v>
      </c>
      <c r="BW42" s="84">
        <v>15.972390000000001</v>
      </c>
      <c r="BX42" s="84">
        <v>15.875920000000001</v>
      </c>
      <c r="BY42" s="84">
        <v>15.40917</v>
      </c>
      <c r="BZ42" s="84">
        <v>14.83614</v>
      </c>
      <c r="CA42" s="84">
        <v>8.4592379999999991</v>
      </c>
      <c r="CB42" s="84">
        <v>6.5161730000000002</v>
      </c>
      <c r="CC42" s="84">
        <v>-2.2008799999999999E-2</v>
      </c>
      <c r="CD42" s="84">
        <v>-4.7149200000000002E-2</v>
      </c>
      <c r="CE42" s="84">
        <v>-0.41305720000000001</v>
      </c>
      <c r="CF42" s="84">
        <v>-0.348468</v>
      </c>
      <c r="CG42" s="84">
        <v>-0.35206470000000001</v>
      </c>
      <c r="CH42" s="84">
        <v>-0.65567419999999998</v>
      </c>
      <c r="CI42" s="84">
        <v>-0.14800720000000001</v>
      </c>
      <c r="CJ42" s="84">
        <v>-1.513946</v>
      </c>
      <c r="CK42" s="84">
        <v>-0.89216980000000001</v>
      </c>
      <c r="CL42" s="84">
        <v>-0.81672849999999997</v>
      </c>
      <c r="CM42" s="84">
        <v>8.1730899999999995E-2</v>
      </c>
      <c r="CN42" s="84">
        <v>-0.1789191</v>
      </c>
      <c r="CO42" s="84">
        <v>0.71060449999999997</v>
      </c>
      <c r="CP42" s="84">
        <v>1.0853969999999999</v>
      </c>
      <c r="CQ42" s="84">
        <v>6.4927549999999998</v>
      </c>
      <c r="CR42" s="84">
        <v>5.560041</v>
      </c>
      <c r="CS42" s="84">
        <v>5.6832549999999999</v>
      </c>
      <c r="CT42" s="84">
        <v>10.079000000000001</v>
      </c>
      <c r="CU42" s="84">
        <v>16.10332</v>
      </c>
      <c r="CV42" s="84">
        <v>16.007840000000002</v>
      </c>
      <c r="CW42" s="84">
        <v>15.545780000000001</v>
      </c>
      <c r="CX42" s="84">
        <v>14.979979999999999</v>
      </c>
      <c r="CY42" s="84">
        <v>8.6216310000000007</v>
      </c>
      <c r="CZ42" s="84">
        <v>6.6805029999999999</v>
      </c>
      <c r="DA42" s="84">
        <v>8.7713100000000002E-2</v>
      </c>
      <c r="DB42" s="84">
        <v>6.5112299999999998E-2</v>
      </c>
      <c r="DC42" s="84">
        <v>-0.30473479999999997</v>
      </c>
      <c r="DD42" s="84">
        <v>-0.23058709999999999</v>
      </c>
      <c r="DE42" s="84">
        <v>-0.2218252</v>
      </c>
      <c r="DF42" s="84">
        <v>-0.53842950000000001</v>
      </c>
      <c r="DG42" s="84">
        <v>-3.13453E-2</v>
      </c>
      <c r="DH42" s="84">
        <v>-1.3818889999999999</v>
      </c>
      <c r="DI42" s="84">
        <v>-0.75614380000000003</v>
      </c>
      <c r="DJ42" s="84">
        <v>-0.67127990000000004</v>
      </c>
      <c r="DK42" s="84">
        <v>0.22228629999999999</v>
      </c>
      <c r="DL42" s="84">
        <v>-3.8113099999999997E-2</v>
      </c>
      <c r="DM42" s="84">
        <v>0.85503830000000003</v>
      </c>
      <c r="DN42" s="84">
        <v>1.2309619999999999</v>
      </c>
      <c r="DO42" s="84">
        <v>6.6406330000000002</v>
      </c>
      <c r="DP42" s="84">
        <v>5.700952</v>
      </c>
      <c r="DQ42" s="84">
        <v>5.8216679999999998</v>
      </c>
      <c r="DR42" s="84">
        <v>10.21747</v>
      </c>
      <c r="DS42" s="84">
        <v>16.23424</v>
      </c>
      <c r="DT42" s="84">
        <v>16.139769999999999</v>
      </c>
      <c r="DU42" s="84">
        <v>15.68239</v>
      </c>
      <c r="DV42" s="84">
        <v>15.12383</v>
      </c>
      <c r="DW42" s="84">
        <v>8.7840229999999995</v>
      </c>
      <c r="DX42" s="84">
        <v>6.8448330000000004</v>
      </c>
      <c r="DY42" s="84">
        <v>0.2461342</v>
      </c>
      <c r="DZ42" s="84">
        <v>0.22720009999999999</v>
      </c>
      <c r="EA42" s="84">
        <v>-0.14833440000000001</v>
      </c>
      <c r="EB42" s="84">
        <v>-6.03857E-2</v>
      </c>
      <c r="EC42" s="84">
        <v>-3.3779999999999998E-2</v>
      </c>
      <c r="ED42" s="84">
        <v>-0.36914669999999999</v>
      </c>
      <c r="EE42" s="84">
        <v>0.13709579999999999</v>
      </c>
      <c r="EF42" s="84">
        <v>-1.1912199999999999</v>
      </c>
      <c r="EG42" s="84">
        <v>-0.55974389999999996</v>
      </c>
      <c r="EH42" s="84">
        <v>-0.4612752</v>
      </c>
      <c r="EI42" s="84">
        <v>0.42522589999999999</v>
      </c>
      <c r="EJ42" s="84">
        <v>0.16518840000000001</v>
      </c>
      <c r="EK42" s="84">
        <v>1.0635779999999999</v>
      </c>
      <c r="EL42" s="84">
        <v>1.441136</v>
      </c>
      <c r="EM42" s="84">
        <v>6.8541449999999999</v>
      </c>
      <c r="EN42" s="84">
        <v>5.9044040000000004</v>
      </c>
      <c r="EO42" s="84">
        <v>6.0215129999999997</v>
      </c>
      <c r="EP42" s="84">
        <v>10.417400000000001</v>
      </c>
      <c r="EQ42" s="84">
        <v>16.423279999999998</v>
      </c>
      <c r="ER42" s="84">
        <v>16.330249999999999</v>
      </c>
      <c r="ES42" s="84">
        <v>15.87964</v>
      </c>
      <c r="ET42" s="84">
        <v>15.331519999999999</v>
      </c>
      <c r="EU42" s="84">
        <v>9.0184920000000002</v>
      </c>
      <c r="EV42" s="84">
        <v>7.0820990000000004</v>
      </c>
      <c r="EW42" s="84">
        <v>84.887730000000005</v>
      </c>
      <c r="EX42" s="84">
        <v>82.968350000000001</v>
      </c>
      <c r="EY42" s="84">
        <v>82</v>
      </c>
      <c r="EZ42" s="84">
        <v>80.069760000000002</v>
      </c>
      <c r="FA42" s="84">
        <v>80.122050000000002</v>
      </c>
      <c r="FB42" s="84">
        <v>78.164689999999993</v>
      </c>
      <c r="FC42" s="84">
        <v>77.203320000000005</v>
      </c>
      <c r="FD42" s="84">
        <v>80.077600000000004</v>
      </c>
      <c r="FE42" s="84">
        <v>83.079179999999994</v>
      </c>
      <c r="FF42" s="84">
        <v>86.840890000000002</v>
      </c>
      <c r="FG42" s="84">
        <v>90.836160000000007</v>
      </c>
      <c r="FH42" s="84">
        <v>93.821039999999996</v>
      </c>
      <c r="FI42" s="84">
        <v>96.921729999999997</v>
      </c>
      <c r="FJ42" s="84">
        <v>99.770200000000003</v>
      </c>
      <c r="FK42" s="84">
        <v>102.82729999999999</v>
      </c>
      <c r="FL42" s="84">
        <v>104.88800000000001</v>
      </c>
      <c r="FM42" s="84">
        <v>105.9332</v>
      </c>
      <c r="FN42" s="84">
        <v>104.98009999999999</v>
      </c>
      <c r="FO42" s="84">
        <v>103.9936</v>
      </c>
      <c r="FP42" s="84">
        <v>101.9935</v>
      </c>
      <c r="FQ42" s="84">
        <v>98.993549999999999</v>
      </c>
      <c r="FR42" s="84">
        <v>96.976219999999998</v>
      </c>
      <c r="FS42" s="84">
        <v>94.98948</v>
      </c>
      <c r="FT42" s="84">
        <v>90.993920000000003</v>
      </c>
      <c r="FU42" s="84">
        <v>0.39644740000000001</v>
      </c>
      <c r="FV42" s="85">
        <v>0.23949400000000001</v>
      </c>
      <c r="FW42" s="84">
        <v>0.1017537</v>
      </c>
      <c r="FX42">
        <v>1</v>
      </c>
    </row>
    <row r="43" spans="1:180" x14ac:dyDescent="0.2">
      <c r="A43" t="s">
        <v>1</v>
      </c>
      <c r="B43" t="s">
        <v>189</v>
      </c>
      <c r="C43" t="s">
        <v>1</v>
      </c>
      <c r="D43" t="s">
        <v>1</v>
      </c>
      <c r="E43" s="34">
        <v>44058</v>
      </c>
      <c r="F43">
        <v>169</v>
      </c>
      <c r="G43" s="39">
        <v>170</v>
      </c>
      <c r="H43" s="84">
        <v>4.9489999999999998</v>
      </c>
      <c r="I43" s="84">
        <v>21.415569999999999</v>
      </c>
      <c r="J43" s="84">
        <v>21.066009999999999</v>
      </c>
      <c r="K43" s="84">
        <v>20.446429999999999</v>
      </c>
      <c r="L43" s="84">
        <v>20.75056</v>
      </c>
      <c r="M43" s="84">
        <v>20.35342</v>
      </c>
      <c r="N43" s="84">
        <v>20.103100000000001</v>
      </c>
      <c r="O43" s="84">
        <v>20.51491</v>
      </c>
      <c r="P43" s="84">
        <v>20.589780000000001</v>
      </c>
      <c r="Q43" s="84">
        <v>21.100619999999999</v>
      </c>
      <c r="R43" s="84">
        <v>20.889389999999999</v>
      </c>
      <c r="S43" s="84">
        <v>20.850739999999998</v>
      </c>
      <c r="T43" s="84">
        <v>20.450790000000001</v>
      </c>
      <c r="U43" s="84">
        <v>20.044360000000001</v>
      </c>
      <c r="V43" s="84">
        <v>19.8886</v>
      </c>
      <c r="W43" s="84">
        <v>19.523669999999999</v>
      </c>
      <c r="X43" s="84">
        <v>19.2804</v>
      </c>
      <c r="Y43" s="84">
        <v>19.084479999999999</v>
      </c>
      <c r="Z43" s="84">
        <v>19.397310000000001</v>
      </c>
      <c r="AA43" s="84">
        <v>20.07452</v>
      </c>
      <c r="AB43" s="84">
        <v>19.38269</v>
      </c>
      <c r="AC43" s="84">
        <v>18.879010000000001</v>
      </c>
      <c r="AD43" s="84">
        <v>18.31091</v>
      </c>
      <c r="AE43" s="84">
        <v>17.766100000000002</v>
      </c>
      <c r="AF43" s="84">
        <v>17.421019999999999</v>
      </c>
      <c r="AG43" s="84">
        <v>2.9715470000000002</v>
      </c>
      <c r="AH43" s="84">
        <v>3.2692869999999998</v>
      </c>
      <c r="AI43" s="84">
        <v>2.1246839999999998</v>
      </c>
      <c r="AJ43" s="84">
        <v>2.8241049999999999</v>
      </c>
      <c r="AK43" s="84">
        <v>1.908352</v>
      </c>
      <c r="AL43" s="84">
        <v>1.019962</v>
      </c>
      <c r="AM43" s="84">
        <v>-0.53056150000000002</v>
      </c>
      <c r="AN43" s="84">
        <v>-2.4027850000000002</v>
      </c>
      <c r="AO43" s="84">
        <v>-2.6547079999999998</v>
      </c>
      <c r="AP43" s="84">
        <v>-3.2265920000000001</v>
      </c>
      <c r="AQ43" s="84">
        <v>-3.6552790000000002</v>
      </c>
      <c r="AR43" s="84">
        <v>-5.1063020000000003</v>
      </c>
      <c r="AS43" s="84">
        <v>-4.9335930000000001</v>
      </c>
      <c r="AT43" s="84">
        <v>-5.2253410000000002</v>
      </c>
      <c r="AU43" s="84">
        <v>-4.2528220000000001</v>
      </c>
      <c r="AV43" s="84">
        <v>1.224615</v>
      </c>
      <c r="AW43" s="84">
        <v>8.2454699999999992</v>
      </c>
      <c r="AX43" s="84">
        <v>8.319801</v>
      </c>
      <c r="AY43" s="84">
        <v>8.6244029999999992</v>
      </c>
      <c r="AZ43" s="84">
        <v>8.664142</v>
      </c>
      <c r="BA43" s="84">
        <v>8.4552519999999998</v>
      </c>
      <c r="BB43" s="84">
        <v>7.8898830000000002</v>
      </c>
      <c r="BC43" s="84">
        <v>2.747182</v>
      </c>
      <c r="BD43" s="84">
        <v>1.247436</v>
      </c>
      <c r="BE43" s="84">
        <v>3.1269650000000002</v>
      </c>
      <c r="BF43" s="84">
        <v>3.4141379999999999</v>
      </c>
      <c r="BG43" s="84">
        <v>2.3006060000000002</v>
      </c>
      <c r="BH43" s="84">
        <v>2.9488949999999998</v>
      </c>
      <c r="BI43" s="84">
        <v>2.0375079999999999</v>
      </c>
      <c r="BJ43" s="84">
        <v>1.1659060000000001</v>
      </c>
      <c r="BK43" s="84">
        <v>-0.4030376</v>
      </c>
      <c r="BL43" s="84">
        <v>-2.2358099999999999</v>
      </c>
      <c r="BM43" s="84">
        <v>-2.4692400000000001</v>
      </c>
      <c r="BN43" s="84">
        <v>-3.0300180000000001</v>
      </c>
      <c r="BO43" s="84">
        <v>-3.4244659999999998</v>
      </c>
      <c r="BP43" s="84">
        <v>-4.8654970000000004</v>
      </c>
      <c r="BQ43" s="84">
        <v>-4.6800959999999998</v>
      </c>
      <c r="BR43" s="84">
        <v>-4.9596309999999999</v>
      </c>
      <c r="BS43" s="84">
        <v>-3.9672749999999999</v>
      </c>
      <c r="BT43" s="84">
        <v>1.4872209999999999</v>
      </c>
      <c r="BU43" s="84">
        <v>8.5192680000000003</v>
      </c>
      <c r="BV43" s="84">
        <v>8.5897249999999996</v>
      </c>
      <c r="BW43" s="84">
        <v>8.8967700000000001</v>
      </c>
      <c r="BX43" s="84">
        <v>8.9368750000000006</v>
      </c>
      <c r="BY43" s="84">
        <v>8.7197420000000001</v>
      </c>
      <c r="BZ43" s="84">
        <v>8.1735480000000003</v>
      </c>
      <c r="CA43" s="84">
        <v>3.0509870000000001</v>
      </c>
      <c r="CB43" s="84">
        <v>1.5776589999999999</v>
      </c>
      <c r="CC43" s="84">
        <v>3.234607</v>
      </c>
      <c r="CD43" s="84">
        <v>3.5144609999999998</v>
      </c>
      <c r="CE43" s="84">
        <v>2.42245</v>
      </c>
      <c r="CF43" s="84">
        <v>3.0353249999999998</v>
      </c>
      <c r="CG43" s="84">
        <v>2.1269619999999998</v>
      </c>
      <c r="CH43" s="84">
        <v>1.2669859999999999</v>
      </c>
      <c r="CI43" s="84">
        <v>-0.31471500000000002</v>
      </c>
      <c r="CJ43" s="84">
        <v>-2.1201639999999999</v>
      </c>
      <c r="CK43" s="84">
        <v>-2.340786</v>
      </c>
      <c r="CL43" s="84">
        <v>-2.893872</v>
      </c>
      <c r="CM43" s="84">
        <v>-3.2646060000000001</v>
      </c>
      <c r="CN43" s="84">
        <v>-4.6987160000000001</v>
      </c>
      <c r="CO43" s="84">
        <v>-4.5045250000000001</v>
      </c>
      <c r="CP43" s="84">
        <v>-4.775601</v>
      </c>
      <c r="CQ43" s="84">
        <v>-3.7695050000000001</v>
      </c>
      <c r="CR43" s="84">
        <v>1.6691009999999999</v>
      </c>
      <c r="CS43" s="84">
        <v>8.7088999999999999</v>
      </c>
      <c r="CT43" s="84">
        <v>8.7766739999999999</v>
      </c>
      <c r="CU43" s="84">
        <v>9.0854099999999995</v>
      </c>
      <c r="CV43" s="84">
        <v>9.1257710000000003</v>
      </c>
      <c r="CW43" s="84">
        <v>8.902927</v>
      </c>
      <c r="CX43" s="84">
        <v>8.3700130000000001</v>
      </c>
      <c r="CY43" s="84">
        <v>3.2614010000000002</v>
      </c>
      <c r="CZ43" s="84">
        <v>1.80637</v>
      </c>
      <c r="DA43" s="84">
        <v>3.3422489999999998</v>
      </c>
      <c r="DB43" s="84">
        <v>3.6147840000000002</v>
      </c>
      <c r="DC43" s="84">
        <v>2.5442930000000001</v>
      </c>
      <c r="DD43" s="84">
        <v>3.1217549999999998</v>
      </c>
      <c r="DE43" s="84">
        <v>2.216415</v>
      </c>
      <c r="DF43" s="84">
        <v>1.368066</v>
      </c>
      <c r="DG43" s="84">
        <v>-0.22639229999999999</v>
      </c>
      <c r="DH43" s="84">
        <v>-2.0045169999999999</v>
      </c>
      <c r="DI43" s="84">
        <v>-2.212332</v>
      </c>
      <c r="DJ43" s="84">
        <v>-2.7577250000000002</v>
      </c>
      <c r="DK43" s="84">
        <v>-3.104746</v>
      </c>
      <c r="DL43" s="84">
        <v>-4.5319349999999998</v>
      </c>
      <c r="DM43" s="84">
        <v>-4.3289530000000003</v>
      </c>
      <c r="DN43" s="84">
        <v>-4.5915710000000001</v>
      </c>
      <c r="DO43" s="84">
        <v>-3.571736</v>
      </c>
      <c r="DP43" s="84">
        <v>1.850981</v>
      </c>
      <c r="DQ43" s="84">
        <v>8.8985330000000005</v>
      </c>
      <c r="DR43" s="84">
        <v>8.9636230000000001</v>
      </c>
      <c r="DS43" s="84">
        <v>9.274051</v>
      </c>
      <c r="DT43" s="84">
        <v>9.3146660000000008</v>
      </c>
      <c r="DU43" s="84">
        <v>9.0861129999999992</v>
      </c>
      <c r="DV43" s="84">
        <v>8.5664789999999993</v>
      </c>
      <c r="DW43" s="84">
        <v>3.4718149999999999</v>
      </c>
      <c r="DX43" s="84">
        <v>2.0350820000000001</v>
      </c>
      <c r="DY43" s="84">
        <v>3.4976669999999999</v>
      </c>
      <c r="DZ43" s="84">
        <v>3.7596349999999998</v>
      </c>
      <c r="EA43" s="84">
        <v>2.7202160000000002</v>
      </c>
      <c r="EB43" s="84">
        <v>3.2465449999999998</v>
      </c>
      <c r="EC43" s="84">
        <v>2.3455720000000002</v>
      </c>
      <c r="ED43" s="84">
        <v>1.5140089999999999</v>
      </c>
      <c r="EE43" s="84">
        <v>-9.8868399999999995E-2</v>
      </c>
      <c r="EF43" s="84">
        <v>-1.837542</v>
      </c>
      <c r="EG43" s="84">
        <v>-2.0268649999999999</v>
      </c>
      <c r="EH43" s="84">
        <v>-2.5611519999999999</v>
      </c>
      <c r="EI43" s="84">
        <v>-2.8739340000000002</v>
      </c>
      <c r="EJ43" s="84">
        <v>-4.291131</v>
      </c>
      <c r="EK43" s="84">
        <v>-4.075456</v>
      </c>
      <c r="EL43" s="84">
        <v>-4.3258609999999997</v>
      </c>
      <c r="EM43" s="84">
        <v>-3.2861880000000001</v>
      </c>
      <c r="EN43" s="84">
        <v>2.1135869999999999</v>
      </c>
      <c r="EO43" s="84">
        <v>9.1723309999999998</v>
      </c>
      <c r="EP43" s="84">
        <v>9.2335469999999997</v>
      </c>
      <c r="EQ43" s="84">
        <v>9.5464169999999999</v>
      </c>
      <c r="ER43" s="84">
        <v>9.5873989999999996</v>
      </c>
      <c r="ES43" s="84">
        <v>9.3506029999999996</v>
      </c>
      <c r="ET43" s="84">
        <v>8.8501429999999992</v>
      </c>
      <c r="EU43" s="84">
        <v>3.7756189999999998</v>
      </c>
      <c r="EV43" s="84">
        <v>2.3653050000000002</v>
      </c>
      <c r="EW43" s="84">
        <v>88.993930000000006</v>
      </c>
      <c r="EX43" s="84">
        <v>86.994010000000003</v>
      </c>
      <c r="EY43" s="84">
        <v>84.991259999999997</v>
      </c>
      <c r="EZ43" s="84">
        <v>81.996849999999995</v>
      </c>
      <c r="FA43" s="84">
        <v>81.99109</v>
      </c>
      <c r="FB43" s="84">
        <v>81.986689999999996</v>
      </c>
      <c r="FC43" s="84">
        <v>80</v>
      </c>
      <c r="FD43" s="84">
        <v>83.968400000000003</v>
      </c>
      <c r="FE43" s="84">
        <v>87.915210000000002</v>
      </c>
      <c r="FF43" s="84">
        <v>92.873310000000004</v>
      </c>
      <c r="FG43" s="84">
        <v>96.834720000000004</v>
      </c>
      <c r="FH43" s="84">
        <v>98.920339999999996</v>
      </c>
      <c r="FI43" s="84">
        <v>101.8828</v>
      </c>
      <c r="FJ43" s="84">
        <v>102.9622</v>
      </c>
      <c r="FK43" s="84">
        <v>103.9676</v>
      </c>
      <c r="FL43" s="84">
        <v>106.9207</v>
      </c>
      <c r="FM43" s="84">
        <v>104.01690000000001</v>
      </c>
      <c r="FN43" s="84">
        <v>104.0164</v>
      </c>
      <c r="FO43" s="84">
        <v>98.095089999999999</v>
      </c>
      <c r="FP43" s="84">
        <v>94.119569999999996</v>
      </c>
      <c r="FQ43" s="84">
        <v>94.035020000000003</v>
      </c>
      <c r="FR43" s="84">
        <v>93.987750000000005</v>
      </c>
      <c r="FS43" s="84">
        <v>92.988749999999996</v>
      </c>
      <c r="FT43" s="84">
        <v>93.982560000000007</v>
      </c>
      <c r="FU43" s="84">
        <v>0.29321439999999999</v>
      </c>
      <c r="FV43" s="85">
        <v>0.22270000000000001</v>
      </c>
      <c r="FW43" s="84">
        <v>0.107808</v>
      </c>
      <c r="FX43">
        <v>1</v>
      </c>
    </row>
    <row r="44" spans="1:180" x14ac:dyDescent="0.2">
      <c r="A44" t="s">
        <v>1</v>
      </c>
      <c r="B44" t="s">
        <v>189</v>
      </c>
      <c r="C44" t="s">
        <v>1</v>
      </c>
      <c r="D44" t="s">
        <v>1</v>
      </c>
      <c r="E44" s="34">
        <v>44059</v>
      </c>
      <c r="F44">
        <v>169</v>
      </c>
      <c r="G44" s="39">
        <v>170</v>
      </c>
      <c r="H44" s="84">
        <v>4.9489999999999998</v>
      </c>
      <c r="I44" s="84">
        <v>16.22541</v>
      </c>
      <c r="J44" s="84">
        <v>15.84956</v>
      </c>
      <c r="K44" s="84">
        <v>15.216889999999999</v>
      </c>
      <c r="L44" s="84">
        <v>15.40692</v>
      </c>
      <c r="M44" s="84">
        <v>15.026730000000001</v>
      </c>
      <c r="N44" s="84">
        <v>14.978249999999999</v>
      </c>
      <c r="O44" s="84">
        <v>15.502549999999999</v>
      </c>
      <c r="P44" s="84">
        <v>15.50619</v>
      </c>
      <c r="Q44" s="84">
        <v>15.729179999999999</v>
      </c>
      <c r="R44" s="84">
        <v>15.445460000000001</v>
      </c>
      <c r="S44" s="84">
        <v>15.310890000000001</v>
      </c>
      <c r="T44" s="84">
        <v>15.232810000000001</v>
      </c>
      <c r="U44" s="84">
        <v>15.03603</v>
      </c>
      <c r="V44" s="84">
        <v>15.031409999999999</v>
      </c>
      <c r="W44" s="84">
        <v>15.057119999999999</v>
      </c>
      <c r="X44" s="84">
        <v>14.86369</v>
      </c>
      <c r="Y44" s="84">
        <v>14.924899999999999</v>
      </c>
      <c r="Z44" s="84">
        <v>15.27572</v>
      </c>
      <c r="AA44" s="84">
        <v>16.044830000000001</v>
      </c>
      <c r="AB44" s="84">
        <v>16.178850000000001</v>
      </c>
      <c r="AC44" s="84">
        <v>16.100359999999998</v>
      </c>
      <c r="AD44" s="84">
        <v>16.188279999999999</v>
      </c>
      <c r="AE44" s="84">
        <v>16.593299999999999</v>
      </c>
      <c r="AF44" s="84">
        <v>17.3889</v>
      </c>
      <c r="AG44" s="84">
        <v>0.42741630000000003</v>
      </c>
      <c r="AH44" s="84">
        <v>-3.4267499999999999E-2</v>
      </c>
      <c r="AI44" s="84">
        <v>-0.60331210000000002</v>
      </c>
      <c r="AJ44" s="84">
        <v>-8.9651999999999996E-2</v>
      </c>
      <c r="AK44" s="84">
        <v>-0.55710139999999997</v>
      </c>
      <c r="AL44" s="84">
        <v>-0.46530670000000002</v>
      </c>
      <c r="AM44" s="84">
        <v>-0.71944569999999997</v>
      </c>
      <c r="AN44" s="84">
        <v>-1.4175</v>
      </c>
      <c r="AO44" s="84">
        <v>-1.526548</v>
      </c>
      <c r="AP44" s="84">
        <v>-2.285663</v>
      </c>
      <c r="AQ44" s="84">
        <v>-2.4990250000000001</v>
      </c>
      <c r="AR44" s="84">
        <v>-2.1130239999999998</v>
      </c>
      <c r="AS44" s="84">
        <v>-2.1996730000000002</v>
      </c>
      <c r="AT44" s="84">
        <v>-1.8930959999999999</v>
      </c>
      <c r="AU44" s="84">
        <v>-1.3153760000000001</v>
      </c>
      <c r="AV44" s="84">
        <v>-1.6894849999999999</v>
      </c>
      <c r="AW44" s="84">
        <v>-1.1055699999999999</v>
      </c>
      <c r="AX44" s="84">
        <v>-1.273968</v>
      </c>
      <c r="AY44" s="84">
        <v>-0.26532499999999998</v>
      </c>
      <c r="AZ44" s="84">
        <v>4.689298</v>
      </c>
      <c r="BA44" s="84">
        <v>4.6175709999999999</v>
      </c>
      <c r="BB44" s="84">
        <v>2.6596340000000001</v>
      </c>
      <c r="BC44" s="84">
        <v>1.58117</v>
      </c>
      <c r="BD44" s="84">
        <v>1.447546</v>
      </c>
      <c r="BE44" s="84">
        <v>0.58211420000000003</v>
      </c>
      <c r="BF44" s="84">
        <v>0.10607279999999999</v>
      </c>
      <c r="BG44" s="84">
        <v>-0.42464590000000002</v>
      </c>
      <c r="BH44" s="84">
        <v>3.4216499999999997E-2</v>
      </c>
      <c r="BI44" s="84">
        <v>-0.43155700000000002</v>
      </c>
      <c r="BJ44" s="84">
        <v>-0.33176509999999998</v>
      </c>
      <c r="BK44" s="84">
        <v>-0.59200909999999995</v>
      </c>
      <c r="BL44" s="84">
        <v>-1.244982</v>
      </c>
      <c r="BM44" s="84">
        <v>-1.347944</v>
      </c>
      <c r="BN44" s="84">
        <v>-2.0955300000000001</v>
      </c>
      <c r="BO44" s="84">
        <v>-2.2869839999999999</v>
      </c>
      <c r="BP44" s="84">
        <v>-1.896714</v>
      </c>
      <c r="BQ44" s="84">
        <v>-1.9741169999999999</v>
      </c>
      <c r="BR44" s="84">
        <v>-1.6563399999999999</v>
      </c>
      <c r="BS44" s="84">
        <v>-1.067501</v>
      </c>
      <c r="BT44" s="84">
        <v>-1.4394659999999999</v>
      </c>
      <c r="BU44" s="84">
        <v>-0.84946580000000005</v>
      </c>
      <c r="BV44" s="84">
        <v>-1.018392</v>
      </c>
      <c r="BW44" s="84">
        <v>-1.729E-2</v>
      </c>
      <c r="BX44" s="84">
        <v>4.940671</v>
      </c>
      <c r="BY44" s="84">
        <v>4.8700869999999998</v>
      </c>
      <c r="BZ44" s="84">
        <v>2.9287779999999999</v>
      </c>
      <c r="CA44" s="84">
        <v>1.864568</v>
      </c>
      <c r="CB44" s="84">
        <v>1.76172</v>
      </c>
      <c r="CC44" s="84">
        <v>0.68925740000000002</v>
      </c>
      <c r="CD44" s="84">
        <v>0.20327210000000001</v>
      </c>
      <c r="CE44" s="84">
        <v>-0.30090230000000001</v>
      </c>
      <c r="CF44" s="84">
        <v>0.1200074</v>
      </c>
      <c r="CG44" s="84">
        <v>-0.3446053</v>
      </c>
      <c r="CH44" s="84">
        <v>-0.2392746</v>
      </c>
      <c r="CI44" s="84">
        <v>-0.50374699999999994</v>
      </c>
      <c r="CJ44" s="84">
        <v>-1.125497</v>
      </c>
      <c r="CK44" s="84">
        <v>-1.224243</v>
      </c>
      <c r="CL44" s="84">
        <v>-1.9638439999999999</v>
      </c>
      <c r="CM44" s="84">
        <v>-2.1401249999999998</v>
      </c>
      <c r="CN44" s="84">
        <v>-1.746899</v>
      </c>
      <c r="CO44" s="84">
        <v>-1.817898</v>
      </c>
      <c r="CP44" s="84">
        <v>-1.4923630000000001</v>
      </c>
      <c r="CQ44" s="84">
        <v>-0.89582289999999998</v>
      </c>
      <c r="CR44" s="84">
        <v>-1.2663040000000001</v>
      </c>
      <c r="CS44" s="84">
        <v>-0.67208880000000004</v>
      </c>
      <c r="CT44" s="84">
        <v>-0.84138080000000004</v>
      </c>
      <c r="CU44" s="84">
        <v>0.1544982</v>
      </c>
      <c r="CV44" s="84">
        <v>5.1147710000000002</v>
      </c>
      <c r="CW44" s="84">
        <v>5.0449780000000004</v>
      </c>
      <c r="CX44" s="84">
        <v>3.115186</v>
      </c>
      <c r="CY44" s="84">
        <v>2.0608490000000002</v>
      </c>
      <c r="CZ44" s="84">
        <v>1.9793160000000001</v>
      </c>
      <c r="DA44" s="84">
        <v>0.79640069999999996</v>
      </c>
      <c r="DB44" s="84">
        <v>0.3004714</v>
      </c>
      <c r="DC44" s="84">
        <v>-0.1771586</v>
      </c>
      <c r="DD44" s="84">
        <v>0.20579829999999999</v>
      </c>
      <c r="DE44" s="84">
        <v>-0.25765369999999999</v>
      </c>
      <c r="DF44" s="84">
        <v>-0.1467841</v>
      </c>
      <c r="DG44" s="84">
        <v>-0.41548479999999999</v>
      </c>
      <c r="DH44" s="84">
        <v>-1.0060119999999999</v>
      </c>
      <c r="DI44" s="84">
        <v>-1.1005419999999999</v>
      </c>
      <c r="DJ44" s="84">
        <v>-1.832158</v>
      </c>
      <c r="DK44" s="84">
        <v>-1.993266</v>
      </c>
      <c r="DL44" s="84">
        <v>-1.597083</v>
      </c>
      <c r="DM44" s="84">
        <v>-1.661678</v>
      </c>
      <c r="DN44" s="84">
        <v>-1.328387</v>
      </c>
      <c r="DO44" s="84">
        <v>-0.72414509999999999</v>
      </c>
      <c r="DP44" s="84">
        <v>-1.0931420000000001</v>
      </c>
      <c r="DQ44" s="84">
        <v>-0.49471179999999998</v>
      </c>
      <c r="DR44" s="84">
        <v>-0.6643696</v>
      </c>
      <c r="DS44" s="84">
        <v>0.32628649999999998</v>
      </c>
      <c r="DT44" s="84">
        <v>5.2888719999999996</v>
      </c>
      <c r="DU44" s="84">
        <v>5.2198690000000001</v>
      </c>
      <c r="DV44" s="84">
        <v>3.3015940000000001</v>
      </c>
      <c r="DW44" s="84">
        <v>2.2571289999999999</v>
      </c>
      <c r="DX44" s="84">
        <v>2.1969120000000002</v>
      </c>
      <c r="DY44" s="84">
        <v>0.95109860000000002</v>
      </c>
      <c r="DZ44" s="84">
        <v>0.44081169999999997</v>
      </c>
      <c r="EA44" s="84">
        <v>1.5076E-3</v>
      </c>
      <c r="EB44" s="84">
        <v>0.32966669999999998</v>
      </c>
      <c r="EC44" s="84">
        <v>-0.13210930000000001</v>
      </c>
      <c r="ED44" s="84">
        <v>-1.3242500000000001E-2</v>
      </c>
      <c r="EE44" s="84">
        <v>-0.28804829999999998</v>
      </c>
      <c r="EF44" s="84">
        <v>-0.83349459999999997</v>
      </c>
      <c r="EG44" s="84">
        <v>-0.92193840000000005</v>
      </c>
      <c r="EH44" s="84">
        <v>-1.6420250000000001</v>
      </c>
      <c r="EI44" s="84">
        <v>-1.7812250000000001</v>
      </c>
      <c r="EJ44" s="84">
        <v>-1.3807739999999999</v>
      </c>
      <c r="EK44" s="84">
        <v>-1.4361219999999999</v>
      </c>
      <c r="EL44" s="84">
        <v>-1.091631</v>
      </c>
      <c r="EM44" s="84">
        <v>-0.47626950000000001</v>
      </c>
      <c r="EN44" s="84">
        <v>-0.84312310000000001</v>
      </c>
      <c r="EO44" s="84">
        <v>-0.2386076</v>
      </c>
      <c r="EP44" s="84">
        <v>-0.40879369999999998</v>
      </c>
      <c r="EQ44" s="84">
        <v>0.57432139999999998</v>
      </c>
      <c r="ER44" s="84">
        <v>5.5402449999999996</v>
      </c>
      <c r="ES44" s="84">
        <v>5.4723839999999999</v>
      </c>
      <c r="ET44" s="84">
        <v>3.5707390000000001</v>
      </c>
      <c r="EU44" s="84">
        <v>2.540527</v>
      </c>
      <c r="EV44" s="84">
        <v>2.5110860000000002</v>
      </c>
      <c r="EW44" s="84">
        <v>89.993279999999999</v>
      </c>
      <c r="EX44" s="84">
        <v>87.992239999999995</v>
      </c>
      <c r="EY44" s="84">
        <v>85.989660000000001</v>
      </c>
      <c r="EZ44" s="84">
        <v>85</v>
      </c>
      <c r="FA44" s="84">
        <v>85</v>
      </c>
      <c r="FB44" s="84">
        <v>82.051670000000001</v>
      </c>
      <c r="FC44" s="84">
        <v>82.054599999999994</v>
      </c>
      <c r="FD44" s="84">
        <v>85.915210000000002</v>
      </c>
      <c r="FE44" s="84">
        <v>88</v>
      </c>
      <c r="FF44" s="84">
        <v>92.111270000000005</v>
      </c>
      <c r="FG44" s="84">
        <v>94.971630000000005</v>
      </c>
      <c r="FH44" s="84">
        <v>100.0582</v>
      </c>
      <c r="FI44" s="84">
        <v>104.0296</v>
      </c>
      <c r="FJ44" s="84">
        <v>106</v>
      </c>
      <c r="FK44" s="84">
        <v>107.98139999999999</v>
      </c>
      <c r="FL44" s="84">
        <v>109</v>
      </c>
      <c r="FM44" s="84">
        <v>110.9828</v>
      </c>
      <c r="FN44" s="84">
        <v>108.95050000000001</v>
      </c>
      <c r="FO44" s="84">
        <v>106.9331</v>
      </c>
      <c r="FP44" s="84">
        <v>102.9349</v>
      </c>
      <c r="FQ44" s="84">
        <v>99.948769999999996</v>
      </c>
      <c r="FR44" s="84">
        <v>97.716030000000003</v>
      </c>
      <c r="FS44" s="84">
        <v>93.723950000000002</v>
      </c>
      <c r="FT44" s="84">
        <v>93.664379999999994</v>
      </c>
      <c r="FU44" s="84">
        <v>0.28735349999999998</v>
      </c>
      <c r="FV44" s="85">
        <v>0.1698453</v>
      </c>
      <c r="FW44" s="84">
        <v>0.1473206</v>
      </c>
      <c r="FX44">
        <v>1</v>
      </c>
    </row>
    <row r="45" spans="1:180" x14ac:dyDescent="0.2">
      <c r="A45" t="s">
        <v>1</v>
      </c>
      <c r="B45" t="s">
        <v>189</v>
      </c>
      <c r="C45" t="s">
        <v>1</v>
      </c>
      <c r="D45" t="s">
        <v>1</v>
      </c>
      <c r="E45" s="34">
        <v>44060</v>
      </c>
      <c r="F45">
        <v>169</v>
      </c>
      <c r="G45" s="39">
        <v>170</v>
      </c>
      <c r="H45" s="84">
        <v>4.9489999999999998</v>
      </c>
      <c r="I45" s="84">
        <v>17.340789999999998</v>
      </c>
      <c r="J45" s="84">
        <v>17.462810000000001</v>
      </c>
      <c r="K45" s="84">
        <v>17.391359999999999</v>
      </c>
      <c r="L45" s="84">
        <v>17.83222</v>
      </c>
      <c r="M45" s="84">
        <v>18.453099999999999</v>
      </c>
      <c r="N45" s="84">
        <v>19.314900000000002</v>
      </c>
      <c r="O45" s="84">
        <v>22.34693</v>
      </c>
      <c r="P45" s="84">
        <v>24.817630000000001</v>
      </c>
      <c r="Q45" s="84">
        <v>25.885249999999999</v>
      </c>
      <c r="R45" s="84">
        <v>26.242660000000001</v>
      </c>
      <c r="S45" s="84">
        <v>26.503679999999999</v>
      </c>
      <c r="T45" s="84">
        <v>26.226420000000001</v>
      </c>
      <c r="U45" s="84">
        <v>26.443280000000001</v>
      </c>
      <c r="V45" s="84">
        <v>26.222909999999999</v>
      </c>
      <c r="W45" s="84">
        <v>25.943960000000001</v>
      </c>
      <c r="X45" s="84">
        <v>24.88767</v>
      </c>
      <c r="Y45" s="84">
        <v>24.434180000000001</v>
      </c>
      <c r="Z45" s="84">
        <v>24.5321</v>
      </c>
      <c r="AA45" s="84">
        <v>24.778580000000002</v>
      </c>
      <c r="AB45" s="84">
        <v>24.939579999999999</v>
      </c>
      <c r="AC45" s="84">
        <v>24.748950000000001</v>
      </c>
      <c r="AD45" s="84">
        <v>24.79927</v>
      </c>
      <c r="AE45" s="84">
        <v>24.76286</v>
      </c>
      <c r="AF45" s="84">
        <v>24.64377</v>
      </c>
      <c r="AG45" s="84">
        <v>0.48985509999999999</v>
      </c>
      <c r="AH45" s="84">
        <v>0.28085599999999999</v>
      </c>
      <c r="AI45" s="84">
        <v>-0.62872229999999996</v>
      </c>
      <c r="AJ45" s="84">
        <v>-1.0026219999999999</v>
      </c>
      <c r="AK45" s="84">
        <v>-0.99215390000000003</v>
      </c>
      <c r="AL45" s="84">
        <v>-1.329923</v>
      </c>
      <c r="AM45" s="84">
        <v>-1.819723</v>
      </c>
      <c r="AN45" s="84">
        <v>1.233622</v>
      </c>
      <c r="AO45" s="84">
        <v>0.95034680000000005</v>
      </c>
      <c r="AP45" s="84">
        <v>0.63503929999999997</v>
      </c>
      <c r="AQ45" s="84">
        <v>0.76170649999999995</v>
      </c>
      <c r="AR45" s="84">
        <v>1.049094</v>
      </c>
      <c r="AS45" s="84">
        <v>1.567804</v>
      </c>
      <c r="AT45" s="84">
        <v>1.272513</v>
      </c>
      <c r="AU45" s="84">
        <v>5.0614270000000001</v>
      </c>
      <c r="AV45" s="84">
        <v>9.129505</v>
      </c>
      <c r="AW45" s="84">
        <v>13.62444</v>
      </c>
      <c r="AX45" s="84">
        <v>13.284470000000001</v>
      </c>
      <c r="AY45" s="84">
        <v>12.650080000000001</v>
      </c>
      <c r="AZ45" s="84">
        <v>12.658379999999999</v>
      </c>
      <c r="BA45" s="84">
        <v>7.7046869999999998</v>
      </c>
      <c r="BB45" s="84">
        <v>5.9596489999999998</v>
      </c>
      <c r="BC45" s="84">
        <v>4.415184</v>
      </c>
      <c r="BD45" s="84">
        <v>4.6174540000000004</v>
      </c>
      <c r="BE45" s="84">
        <v>0.67674820000000002</v>
      </c>
      <c r="BF45" s="84">
        <v>0.47450560000000003</v>
      </c>
      <c r="BG45" s="84">
        <v>-0.4511483</v>
      </c>
      <c r="BH45" s="84">
        <v>-0.81082290000000001</v>
      </c>
      <c r="BI45" s="84">
        <v>-0.78078179999999997</v>
      </c>
      <c r="BJ45" s="84">
        <v>-1.1245350000000001</v>
      </c>
      <c r="BK45" s="84">
        <v>-1.616371</v>
      </c>
      <c r="BL45" s="84">
        <v>1.4584539999999999</v>
      </c>
      <c r="BM45" s="84">
        <v>1.179119</v>
      </c>
      <c r="BN45" s="84">
        <v>0.86951040000000002</v>
      </c>
      <c r="BO45" s="84">
        <v>0.97907010000000005</v>
      </c>
      <c r="BP45" s="84">
        <v>1.2624010000000001</v>
      </c>
      <c r="BQ45" s="84">
        <v>1.7781940000000001</v>
      </c>
      <c r="BR45" s="84">
        <v>1.4903489999999999</v>
      </c>
      <c r="BS45" s="84">
        <v>5.2847499999999998</v>
      </c>
      <c r="BT45" s="84">
        <v>9.3325530000000008</v>
      </c>
      <c r="BU45" s="84">
        <v>13.817920000000001</v>
      </c>
      <c r="BV45" s="84">
        <v>13.47978</v>
      </c>
      <c r="BW45" s="84">
        <v>12.840400000000001</v>
      </c>
      <c r="BX45" s="84">
        <v>12.841939999999999</v>
      </c>
      <c r="BY45" s="84">
        <v>7.8958190000000004</v>
      </c>
      <c r="BZ45" s="84">
        <v>6.1465019999999999</v>
      </c>
      <c r="CA45" s="84">
        <v>4.6088269999999998</v>
      </c>
      <c r="CB45" s="84">
        <v>4.8100709999999998</v>
      </c>
      <c r="CC45" s="84">
        <v>0.80618970000000001</v>
      </c>
      <c r="CD45" s="84">
        <v>0.60862680000000002</v>
      </c>
      <c r="CE45" s="84">
        <v>-0.32816109999999998</v>
      </c>
      <c r="CF45" s="84">
        <v>-0.67798360000000002</v>
      </c>
      <c r="CG45" s="84">
        <v>-0.63438609999999995</v>
      </c>
      <c r="CH45" s="84">
        <v>-0.9822845</v>
      </c>
      <c r="CI45" s="84">
        <v>-1.4755290000000001</v>
      </c>
      <c r="CJ45" s="84">
        <v>1.6141730000000001</v>
      </c>
      <c r="CK45" s="84">
        <v>1.337566</v>
      </c>
      <c r="CL45" s="84">
        <v>1.0319039999999999</v>
      </c>
      <c r="CM45" s="84">
        <v>1.129615</v>
      </c>
      <c r="CN45" s="84">
        <v>1.4101360000000001</v>
      </c>
      <c r="CO45" s="84">
        <v>1.92391</v>
      </c>
      <c r="CP45" s="84">
        <v>1.641222</v>
      </c>
      <c r="CQ45" s="84">
        <v>5.4394239999999998</v>
      </c>
      <c r="CR45" s="84">
        <v>9.4731830000000006</v>
      </c>
      <c r="CS45" s="84">
        <v>13.951919999999999</v>
      </c>
      <c r="CT45" s="84">
        <v>13.61505</v>
      </c>
      <c r="CU45" s="84">
        <v>12.97221</v>
      </c>
      <c r="CV45" s="84">
        <v>12.96907</v>
      </c>
      <c r="CW45" s="84">
        <v>8.0281959999999994</v>
      </c>
      <c r="CX45" s="84">
        <v>6.2759159999999996</v>
      </c>
      <c r="CY45" s="84">
        <v>4.7429439999999996</v>
      </c>
      <c r="CZ45" s="84">
        <v>4.9434769999999997</v>
      </c>
      <c r="DA45" s="84">
        <v>0.93563130000000005</v>
      </c>
      <c r="DB45" s="84">
        <v>0.74274799999999996</v>
      </c>
      <c r="DC45" s="84">
        <v>-0.20517389999999999</v>
      </c>
      <c r="DD45" s="84">
        <v>-0.54514430000000003</v>
      </c>
      <c r="DE45" s="84">
        <v>-0.48799029999999999</v>
      </c>
      <c r="DF45" s="84">
        <v>-0.8400339</v>
      </c>
      <c r="DG45" s="84">
        <v>-1.3346880000000001</v>
      </c>
      <c r="DH45" s="84">
        <v>1.7698910000000001</v>
      </c>
      <c r="DI45" s="84">
        <v>1.496014</v>
      </c>
      <c r="DJ45" s="84">
        <v>1.1942980000000001</v>
      </c>
      <c r="DK45" s="84">
        <v>1.2801610000000001</v>
      </c>
      <c r="DL45" s="84">
        <v>1.557871</v>
      </c>
      <c r="DM45" s="84">
        <v>2.069626</v>
      </c>
      <c r="DN45" s="84">
        <v>1.7920940000000001</v>
      </c>
      <c r="DO45" s="84">
        <v>5.5940979999999998</v>
      </c>
      <c r="DP45" s="84">
        <v>9.6138119999999994</v>
      </c>
      <c r="DQ45" s="84">
        <v>14.08592</v>
      </c>
      <c r="DR45" s="84">
        <v>13.75033</v>
      </c>
      <c r="DS45" s="84">
        <v>13.10403</v>
      </c>
      <c r="DT45" s="84">
        <v>13.0962</v>
      </c>
      <c r="DU45" s="84">
        <v>8.1605740000000004</v>
      </c>
      <c r="DV45" s="84">
        <v>6.4053300000000002</v>
      </c>
      <c r="DW45" s="84">
        <v>4.8770600000000002</v>
      </c>
      <c r="DX45" s="84">
        <v>5.0768829999999996</v>
      </c>
      <c r="DY45" s="84">
        <v>1.1225240000000001</v>
      </c>
      <c r="DZ45" s="84">
        <v>0.93639760000000005</v>
      </c>
      <c r="EA45" s="84">
        <v>-2.75999E-2</v>
      </c>
      <c r="EB45" s="84">
        <v>-0.35334539999999998</v>
      </c>
      <c r="EC45" s="84">
        <v>-0.27661819999999998</v>
      </c>
      <c r="ED45" s="84">
        <v>-0.6346465</v>
      </c>
      <c r="EE45" s="84">
        <v>-1.131335</v>
      </c>
      <c r="EF45" s="84">
        <v>1.994723</v>
      </c>
      <c r="EG45" s="84">
        <v>1.7247859999999999</v>
      </c>
      <c r="EH45" s="84">
        <v>1.428769</v>
      </c>
      <c r="EI45" s="84">
        <v>1.4975240000000001</v>
      </c>
      <c r="EJ45" s="84">
        <v>1.771177</v>
      </c>
      <c r="EK45" s="84">
        <v>2.2800159999999998</v>
      </c>
      <c r="EL45" s="84">
        <v>2.0099300000000002</v>
      </c>
      <c r="EM45" s="84">
        <v>5.8174210000000004</v>
      </c>
      <c r="EN45" s="84">
        <v>9.8168600000000001</v>
      </c>
      <c r="EO45" s="84">
        <v>14.279389999999999</v>
      </c>
      <c r="EP45" s="84">
        <v>13.945639999999999</v>
      </c>
      <c r="EQ45" s="84">
        <v>13.29435</v>
      </c>
      <c r="ER45" s="84">
        <v>13.27975</v>
      </c>
      <c r="ES45" s="84">
        <v>8.3517060000000001</v>
      </c>
      <c r="ET45" s="84">
        <v>6.5921830000000003</v>
      </c>
      <c r="EU45" s="84">
        <v>5.0707040000000001</v>
      </c>
      <c r="EV45" s="84">
        <v>5.2694999999999999</v>
      </c>
      <c r="EW45" s="84">
        <v>91.837329999999994</v>
      </c>
      <c r="EX45" s="84">
        <v>89.759150000000005</v>
      </c>
      <c r="EY45" s="84">
        <v>87.839079999999996</v>
      </c>
      <c r="EZ45" s="84">
        <v>83.937039999999996</v>
      </c>
      <c r="FA45" s="84">
        <v>83.920490000000001</v>
      </c>
      <c r="FB45" s="84">
        <v>82.898750000000007</v>
      </c>
      <c r="FC45" s="84">
        <v>82</v>
      </c>
      <c r="FD45" s="84">
        <v>83</v>
      </c>
      <c r="FE45" s="84">
        <v>85.895049999999998</v>
      </c>
      <c r="FF45" s="84">
        <v>90</v>
      </c>
      <c r="FG45" s="84">
        <v>92.903720000000007</v>
      </c>
      <c r="FH45" s="84">
        <v>95.915019999999998</v>
      </c>
      <c r="FI45" s="84">
        <v>99</v>
      </c>
      <c r="FJ45" s="84">
        <v>101.7538</v>
      </c>
      <c r="FK45" s="84">
        <v>104</v>
      </c>
      <c r="FL45" s="84">
        <v>106.87139999999999</v>
      </c>
      <c r="FM45" s="84">
        <v>105.95829999999999</v>
      </c>
      <c r="FN45" s="84">
        <v>106.9455</v>
      </c>
      <c r="FO45" s="84">
        <v>103.9504</v>
      </c>
      <c r="FP45" s="84">
        <v>101.9423</v>
      </c>
      <c r="FQ45" s="84">
        <v>97.96902</v>
      </c>
      <c r="FR45" s="84">
        <v>94.898769999999999</v>
      </c>
      <c r="FS45" s="84">
        <v>91.908680000000004</v>
      </c>
      <c r="FT45" s="84">
        <v>89.925849999999997</v>
      </c>
      <c r="FU45" s="84">
        <v>0.2483717</v>
      </c>
      <c r="FV45" s="85">
        <v>0.22505839999999999</v>
      </c>
      <c r="FW45" s="84">
        <v>0.113526</v>
      </c>
      <c r="FX45">
        <v>1</v>
      </c>
    </row>
    <row r="46" spans="1:180" x14ac:dyDescent="0.2">
      <c r="A46" t="s">
        <v>1</v>
      </c>
      <c r="B46" t="s">
        <v>189</v>
      </c>
      <c r="C46" t="s">
        <v>1</v>
      </c>
      <c r="D46" t="s">
        <v>1</v>
      </c>
      <c r="E46" s="34">
        <v>44061</v>
      </c>
      <c r="F46">
        <v>169</v>
      </c>
      <c r="G46" s="39">
        <v>170</v>
      </c>
      <c r="H46" s="84">
        <v>4.9489999999999998</v>
      </c>
      <c r="I46" s="84">
        <v>22.261279999999999</v>
      </c>
      <c r="J46" s="84">
        <v>22.04204</v>
      </c>
      <c r="K46" s="84">
        <v>21.855429999999998</v>
      </c>
      <c r="L46" s="84">
        <v>22.361640000000001</v>
      </c>
      <c r="M46" s="84">
        <v>22.820029999999999</v>
      </c>
      <c r="N46" s="84">
        <v>23.4251</v>
      </c>
      <c r="O46" s="84">
        <v>25.51801</v>
      </c>
      <c r="P46" s="84">
        <v>26.09806</v>
      </c>
      <c r="Q46" s="84">
        <v>26.41985</v>
      </c>
      <c r="R46" s="84">
        <v>26.376370000000001</v>
      </c>
      <c r="S46" s="84">
        <v>26.457239999999999</v>
      </c>
      <c r="T46" s="84">
        <v>26.053609999999999</v>
      </c>
      <c r="U46" s="84">
        <v>25.913080000000001</v>
      </c>
      <c r="V46" s="84">
        <v>26.017720000000001</v>
      </c>
      <c r="W46" s="84">
        <v>25.569600000000001</v>
      </c>
      <c r="X46" s="84">
        <v>24.672879999999999</v>
      </c>
      <c r="Y46" s="84">
        <v>24.189779999999999</v>
      </c>
      <c r="Z46" s="84">
        <v>24.212879999999998</v>
      </c>
      <c r="AA46" s="84">
        <v>24.372260000000001</v>
      </c>
      <c r="AB46" s="84">
        <v>24.433240000000001</v>
      </c>
      <c r="AC46" s="84">
        <v>24.359639999999999</v>
      </c>
      <c r="AD46" s="84">
        <v>24.444379999999999</v>
      </c>
      <c r="AE46" s="84">
        <v>24.445049999999998</v>
      </c>
      <c r="AF46" s="84">
        <v>24.349319999999999</v>
      </c>
      <c r="AG46" s="84">
        <v>2.939276</v>
      </c>
      <c r="AH46" s="84">
        <v>1.516105</v>
      </c>
      <c r="AI46" s="84">
        <v>0.70985339999999997</v>
      </c>
      <c r="AJ46" s="84">
        <v>0.2810783</v>
      </c>
      <c r="AK46" s="84">
        <v>-0.45173619999999998</v>
      </c>
      <c r="AL46" s="84">
        <v>3.2529200000000001E-2</v>
      </c>
      <c r="AM46" s="84">
        <v>2.91235E-2</v>
      </c>
      <c r="AN46" s="84">
        <v>-0.79091040000000001</v>
      </c>
      <c r="AO46" s="84">
        <v>-1.430566</v>
      </c>
      <c r="AP46" s="84">
        <v>-1.6618230000000001</v>
      </c>
      <c r="AQ46" s="84">
        <v>-1.4359459999999999</v>
      </c>
      <c r="AR46" s="84">
        <v>-1.834514</v>
      </c>
      <c r="AS46" s="84">
        <v>-1.310149</v>
      </c>
      <c r="AT46" s="84">
        <v>-1.8078799999999999E-2</v>
      </c>
      <c r="AU46" s="84">
        <v>12.681430000000001</v>
      </c>
      <c r="AV46" s="84">
        <v>13.602790000000001</v>
      </c>
      <c r="AW46" s="84">
        <v>13.330780000000001</v>
      </c>
      <c r="AX46" s="84">
        <v>12.40851</v>
      </c>
      <c r="AY46" s="84">
        <v>11.675940000000001</v>
      </c>
      <c r="AZ46" s="84">
        <v>10.43342</v>
      </c>
      <c r="BA46" s="84">
        <v>4.1106499999999997</v>
      </c>
      <c r="BB46" s="84">
        <v>2.0927509999999998</v>
      </c>
      <c r="BC46" s="84">
        <v>0.57656359999999995</v>
      </c>
      <c r="BD46" s="84">
        <v>0.92983499999999997</v>
      </c>
      <c r="BE46" s="84">
        <v>3.0581079999999998</v>
      </c>
      <c r="BF46" s="84">
        <v>1.63737</v>
      </c>
      <c r="BG46" s="84">
        <v>0.82597790000000004</v>
      </c>
      <c r="BH46" s="84">
        <v>0.41942220000000002</v>
      </c>
      <c r="BI46" s="84">
        <v>-0.28520040000000002</v>
      </c>
      <c r="BJ46" s="84">
        <v>0.17511889999999999</v>
      </c>
      <c r="BK46" s="84">
        <v>0.16551399999999999</v>
      </c>
      <c r="BL46" s="84">
        <v>-0.64107049999999999</v>
      </c>
      <c r="BM46" s="84">
        <v>-1.279244</v>
      </c>
      <c r="BN46" s="84">
        <v>-1.4992669999999999</v>
      </c>
      <c r="BO46" s="84">
        <v>-1.281453</v>
      </c>
      <c r="BP46" s="84">
        <v>-1.6796869999999999</v>
      </c>
      <c r="BQ46" s="84">
        <v>-1.1504019999999999</v>
      </c>
      <c r="BR46" s="84">
        <v>0.14241709999999999</v>
      </c>
      <c r="BS46" s="84">
        <v>12.8413</v>
      </c>
      <c r="BT46" s="84">
        <v>13.75295</v>
      </c>
      <c r="BU46" s="84">
        <v>13.48054</v>
      </c>
      <c r="BV46" s="84">
        <v>12.557410000000001</v>
      </c>
      <c r="BW46" s="84">
        <v>11.81851</v>
      </c>
      <c r="BX46" s="84">
        <v>10.57499</v>
      </c>
      <c r="BY46" s="84">
        <v>4.254937</v>
      </c>
      <c r="BZ46" s="84">
        <v>2.2427790000000001</v>
      </c>
      <c r="CA46" s="84">
        <v>0.7355642</v>
      </c>
      <c r="CB46" s="84">
        <v>1.0910550000000001</v>
      </c>
      <c r="CC46" s="84">
        <v>3.1404109999999998</v>
      </c>
      <c r="CD46" s="84">
        <v>1.721357</v>
      </c>
      <c r="CE46" s="84">
        <v>0.90640540000000003</v>
      </c>
      <c r="CF46" s="84">
        <v>0.51523870000000005</v>
      </c>
      <c r="CG46" s="84">
        <v>-0.16985829999999999</v>
      </c>
      <c r="CH46" s="84">
        <v>0.27387610000000001</v>
      </c>
      <c r="CI46" s="84">
        <v>0.25997769999999998</v>
      </c>
      <c r="CJ46" s="84">
        <v>-0.53729190000000004</v>
      </c>
      <c r="CK46" s="84">
        <v>-1.174439</v>
      </c>
      <c r="CL46" s="84">
        <v>-1.3866810000000001</v>
      </c>
      <c r="CM46" s="84">
        <v>-1.174453</v>
      </c>
      <c r="CN46" s="84">
        <v>-1.572454</v>
      </c>
      <c r="CO46" s="84">
        <v>-1.0397620000000001</v>
      </c>
      <c r="CP46" s="84">
        <v>0.25357610000000003</v>
      </c>
      <c r="CQ46" s="84">
        <v>12.952019999999999</v>
      </c>
      <c r="CR46" s="84">
        <v>13.856960000000001</v>
      </c>
      <c r="CS46" s="84">
        <v>13.58426</v>
      </c>
      <c r="CT46" s="84">
        <v>12.66053</v>
      </c>
      <c r="CU46" s="84">
        <v>11.917260000000001</v>
      </c>
      <c r="CV46" s="84">
        <v>10.67304</v>
      </c>
      <c r="CW46" s="84">
        <v>4.3548689999999999</v>
      </c>
      <c r="CX46" s="84">
        <v>2.346689</v>
      </c>
      <c r="CY46" s="84">
        <v>0.84568759999999998</v>
      </c>
      <c r="CZ46" s="84">
        <v>1.2027159999999999</v>
      </c>
      <c r="DA46" s="84">
        <v>3.2227139999999999</v>
      </c>
      <c r="DB46" s="84">
        <v>1.8053440000000001</v>
      </c>
      <c r="DC46" s="84">
        <v>0.98683290000000001</v>
      </c>
      <c r="DD46" s="84">
        <v>0.61105529999999997</v>
      </c>
      <c r="DE46" s="84">
        <v>-5.4516099999999998E-2</v>
      </c>
      <c r="DF46" s="84">
        <v>0.3726333</v>
      </c>
      <c r="DG46" s="84">
        <v>0.35444140000000002</v>
      </c>
      <c r="DH46" s="84">
        <v>-0.43351319999999999</v>
      </c>
      <c r="DI46" s="84">
        <v>-1.069634</v>
      </c>
      <c r="DJ46" s="84">
        <v>-1.2740940000000001</v>
      </c>
      <c r="DK46" s="84">
        <v>-1.0674520000000001</v>
      </c>
      <c r="DL46" s="84">
        <v>-1.465222</v>
      </c>
      <c r="DM46" s="84">
        <v>-0.9291218</v>
      </c>
      <c r="DN46" s="84">
        <v>0.36473509999999998</v>
      </c>
      <c r="DO46" s="84">
        <v>13.062749999999999</v>
      </c>
      <c r="DP46" s="84">
        <v>13.96096</v>
      </c>
      <c r="DQ46" s="84">
        <v>13.68798</v>
      </c>
      <c r="DR46" s="84">
        <v>12.76366</v>
      </c>
      <c r="DS46" s="84">
        <v>12.01601</v>
      </c>
      <c r="DT46" s="84">
        <v>10.771089999999999</v>
      </c>
      <c r="DU46" s="84">
        <v>4.4548019999999999</v>
      </c>
      <c r="DV46" s="84">
        <v>2.4505979999999998</v>
      </c>
      <c r="DW46" s="84">
        <v>0.95581090000000002</v>
      </c>
      <c r="DX46" s="84">
        <v>1.314376</v>
      </c>
      <c r="DY46" s="84">
        <v>3.3415460000000001</v>
      </c>
      <c r="DZ46" s="84">
        <v>1.926609</v>
      </c>
      <c r="EA46" s="84">
        <v>1.102957</v>
      </c>
      <c r="EB46" s="84">
        <v>0.74939909999999998</v>
      </c>
      <c r="EC46" s="84">
        <v>0.1120196</v>
      </c>
      <c r="ED46" s="84">
        <v>0.51522299999999999</v>
      </c>
      <c r="EE46" s="84">
        <v>0.49083199999999999</v>
      </c>
      <c r="EF46" s="84">
        <v>-0.28367330000000002</v>
      </c>
      <c r="EG46" s="84">
        <v>-0.91831269999999998</v>
      </c>
      <c r="EH46" s="84">
        <v>-1.1115379999999999</v>
      </c>
      <c r="EI46" s="84">
        <v>-0.91296010000000005</v>
      </c>
      <c r="EJ46" s="84">
        <v>-1.310395</v>
      </c>
      <c r="EK46" s="84">
        <v>-0.76937489999999997</v>
      </c>
      <c r="EL46" s="84">
        <v>0.52523109999999995</v>
      </c>
      <c r="EM46" s="84">
        <v>13.222619999999999</v>
      </c>
      <c r="EN46" s="84">
        <v>14.11112</v>
      </c>
      <c r="EO46" s="84">
        <v>13.837730000000001</v>
      </c>
      <c r="EP46" s="84">
        <v>12.912559999999999</v>
      </c>
      <c r="EQ46" s="84">
        <v>12.158580000000001</v>
      </c>
      <c r="ER46" s="84">
        <v>10.912660000000001</v>
      </c>
      <c r="ES46" s="84">
        <v>4.5990890000000002</v>
      </c>
      <c r="ET46" s="84">
        <v>2.6006260000000001</v>
      </c>
      <c r="EU46" s="84">
        <v>1.1148119999999999</v>
      </c>
      <c r="EV46" s="84">
        <v>1.4755959999999999</v>
      </c>
      <c r="EW46" s="84">
        <v>87.961910000000003</v>
      </c>
      <c r="EX46" s="84">
        <v>86.930369999999996</v>
      </c>
      <c r="EY46" s="84">
        <v>85.884399999999999</v>
      </c>
      <c r="EZ46" s="84">
        <v>84.940880000000007</v>
      </c>
      <c r="FA46" s="84">
        <v>83.918909999999997</v>
      </c>
      <c r="FB46" s="84">
        <v>81.081310000000002</v>
      </c>
      <c r="FC46" s="84">
        <v>81</v>
      </c>
      <c r="FD46" s="84">
        <v>81.864590000000007</v>
      </c>
      <c r="FE46" s="84">
        <v>85.918390000000002</v>
      </c>
      <c r="FF46" s="84">
        <v>89.901250000000005</v>
      </c>
      <c r="FG46" s="84">
        <v>92.897989999999993</v>
      </c>
      <c r="FH46" s="84">
        <v>95</v>
      </c>
      <c r="FI46" s="84">
        <v>98</v>
      </c>
      <c r="FJ46" s="84">
        <v>101</v>
      </c>
      <c r="FK46" s="84">
        <v>102.9765</v>
      </c>
      <c r="FL46" s="84">
        <v>105.9477</v>
      </c>
      <c r="FM46" s="84">
        <v>105.9487</v>
      </c>
      <c r="FN46" s="84">
        <v>104.9532</v>
      </c>
      <c r="FO46" s="84">
        <v>103.9423</v>
      </c>
      <c r="FP46" s="84">
        <v>100.94840000000001</v>
      </c>
      <c r="FQ46" s="84">
        <v>99.867980000000003</v>
      </c>
      <c r="FR46" s="84">
        <v>96.833309999999997</v>
      </c>
      <c r="FS46" s="84">
        <v>94.734870000000001</v>
      </c>
      <c r="FT46" s="84">
        <v>94.730180000000004</v>
      </c>
      <c r="FU46" s="84">
        <v>0.24775510000000001</v>
      </c>
      <c r="FV46" s="85">
        <v>0.2326252</v>
      </c>
      <c r="FW46" s="84">
        <v>0.1047701</v>
      </c>
      <c r="FX46">
        <v>1</v>
      </c>
    </row>
    <row r="47" spans="1:180" x14ac:dyDescent="0.2">
      <c r="A47" t="s">
        <v>1</v>
      </c>
      <c r="B47" t="s">
        <v>189</v>
      </c>
      <c r="C47" t="s">
        <v>1</v>
      </c>
      <c r="D47" t="s">
        <v>1</v>
      </c>
      <c r="E47" s="34">
        <v>44079</v>
      </c>
      <c r="F47">
        <v>169</v>
      </c>
      <c r="G47" s="39">
        <v>170</v>
      </c>
      <c r="H47" s="84">
        <v>4.9489999999999998</v>
      </c>
      <c r="I47" s="84">
        <v>22.269179999999999</v>
      </c>
      <c r="J47" s="84">
        <v>21.9819</v>
      </c>
      <c r="K47" s="84">
        <v>21.892720000000001</v>
      </c>
      <c r="L47" s="84">
        <v>21.86251</v>
      </c>
      <c r="M47" s="84">
        <v>21.209330000000001</v>
      </c>
      <c r="N47" s="84">
        <v>21.20936</v>
      </c>
      <c r="O47" s="84">
        <v>21.60106</v>
      </c>
      <c r="P47" s="84">
        <v>21.293859999999999</v>
      </c>
      <c r="Q47" s="84">
        <v>21.117069999999998</v>
      </c>
      <c r="R47" s="84">
        <v>20.326059999999998</v>
      </c>
      <c r="S47" s="84">
        <v>20.006830000000001</v>
      </c>
      <c r="T47" s="84">
        <v>19.917179999999998</v>
      </c>
      <c r="U47" s="84">
        <v>19.776959999999999</v>
      </c>
      <c r="V47" s="84">
        <v>19.628229999999999</v>
      </c>
      <c r="W47" s="84">
        <v>19.134540000000001</v>
      </c>
      <c r="X47" s="84">
        <v>18.680879999999998</v>
      </c>
      <c r="Y47" s="84">
        <v>18.807770000000001</v>
      </c>
      <c r="Z47" s="84">
        <v>19.123059999999999</v>
      </c>
      <c r="AA47" s="84">
        <v>19.274940000000001</v>
      </c>
      <c r="AB47" s="84">
        <v>19.318210000000001</v>
      </c>
      <c r="AC47" s="84">
        <v>19.10303</v>
      </c>
      <c r="AD47" s="84">
        <v>19.308479999999999</v>
      </c>
      <c r="AE47" s="84">
        <v>19.21913</v>
      </c>
      <c r="AF47" s="84">
        <v>18.9238</v>
      </c>
      <c r="AG47" s="84">
        <v>0.50983429999999996</v>
      </c>
      <c r="AH47" s="84">
        <v>0.28170539999999999</v>
      </c>
      <c r="AI47" s="84">
        <v>0.26526149999999998</v>
      </c>
      <c r="AJ47" s="84">
        <v>0.55019569999999995</v>
      </c>
      <c r="AK47" s="84">
        <v>3.0433700000000001E-2</v>
      </c>
      <c r="AL47" s="84">
        <v>0.30238589999999999</v>
      </c>
      <c r="AM47" s="84">
        <v>0.64454080000000002</v>
      </c>
      <c r="AN47" s="84">
        <v>0.19243399999999999</v>
      </c>
      <c r="AO47" s="84">
        <v>0.1704166</v>
      </c>
      <c r="AP47" s="84">
        <v>-3.09585E-2</v>
      </c>
      <c r="AQ47" s="84">
        <v>0.22434519999999999</v>
      </c>
      <c r="AR47" s="84">
        <v>0.30941340000000001</v>
      </c>
      <c r="AS47" s="84">
        <v>7.8790499999999999E-2</v>
      </c>
      <c r="AT47" s="84">
        <v>-0.1925376</v>
      </c>
      <c r="AU47" s="84">
        <v>-3.8476200000000002E-2</v>
      </c>
      <c r="AV47" s="84">
        <v>-0.16566939999999999</v>
      </c>
      <c r="AW47" s="84">
        <v>-0.214118</v>
      </c>
      <c r="AX47" s="84">
        <v>-9.7303299999999995E-2</v>
      </c>
      <c r="AY47" s="84">
        <v>6.9223699999999999</v>
      </c>
      <c r="AZ47" s="84">
        <v>9.2518779999999996</v>
      </c>
      <c r="BA47" s="84">
        <v>9.2088940000000008</v>
      </c>
      <c r="BB47" s="84">
        <v>6.3265339999999997</v>
      </c>
      <c r="BC47" s="84">
        <v>5.4463280000000003</v>
      </c>
      <c r="BD47" s="84">
        <v>5.3308059999999999</v>
      </c>
      <c r="BE47" s="84">
        <v>0.7270894</v>
      </c>
      <c r="BF47" s="84">
        <v>0.49383729999999998</v>
      </c>
      <c r="BG47" s="84">
        <v>0.43994149999999999</v>
      </c>
      <c r="BH47" s="84">
        <v>0.69557829999999998</v>
      </c>
      <c r="BI47" s="84">
        <v>0.17432139999999999</v>
      </c>
      <c r="BJ47" s="84">
        <v>0.44944610000000002</v>
      </c>
      <c r="BK47" s="84">
        <v>0.78728529999999997</v>
      </c>
      <c r="BL47" s="84">
        <v>0.40710259999999998</v>
      </c>
      <c r="BM47" s="84">
        <v>0.39960190000000001</v>
      </c>
      <c r="BN47" s="84">
        <v>0.20654939999999999</v>
      </c>
      <c r="BO47" s="84">
        <v>0.47803380000000001</v>
      </c>
      <c r="BP47" s="84">
        <v>0.57393810000000001</v>
      </c>
      <c r="BQ47" s="84">
        <v>0.35955029999999999</v>
      </c>
      <c r="BR47" s="84">
        <v>9.8296300000000003E-2</v>
      </c>
      <c r="BS47" s="84">
        <v>0.25680920000000002</v>
      </c>
      <c r="BT47" s="84">
        <v>0.1188225</v>
      </c>
      <c r="BU47" s="84">
        <v>7.3315699999999998E-2</v>
      </c>
      <c r="BV47" s="84">
        <v>0.1912749</v>
      </c>
      <c r="BW47" s="84">
        <v>7.2250399999999999</v>
      </c>
      <c r="BX47" s="84">
        <v>9.5563000000000002</v>
      </c>
      <c r="BY47" s="84">
        <v>9.504702</v>
      </c>
      <c r="BZ47" s="84">
        <v>6.6425559999999999</v>
      </c>
      <c r="CA47" s="84">
        <v>5.8156699999999999</v>
      </c>
      <c r="CB47" s="84">
        <v>5.755255</v>
      </c>
      <c r="CC47" s="84">
        <v>0.87755950000000005</v>
      </c>
      <c r="CD47" s="84">
        <v>0.64075919999999997</v>
      </c>
      <c r="CE47" s="84">
        <v>0.56092439999999999</v>
      </c>
      <c r="CF47" s="84">
        <v>0.79627000000000003</v>
      </c>
      <c r="CG47" s="84">
        <v>0.27397749999999998</v>
      </c>
      <c r="CH47" s="84">
        <v>0.55129950000000005</v>
      </c>
      <c r="CI47" s="84">
        <v>0.88614979999999999</v>
      </c>
      <c r="CJ47" s="84">
        <v>0.55578130000000003</v>
      </c>
      <c r="CK47" s="84">
        <v>0.55833489999999997</v>
      </c>
      <c r="CL47" s="84">
        <v>0.37104670000000001</v>
      </c>
      <c r="CM47" s="84">
        <v>0.65373780000000004</v>
      </c>
      <c r="CN47" s="84">
        <v>0.75714709999999996</v>
      </c>
      <c r="CO47" s="84">
        <v>0.55400360000000004</v>
      </c>
      <c r="CP47" s="84">
        <v>0.29972700000000002</v>
      </c>
      <c r="CQ47" s="84">
        <v>0.46132299999999998</v>
      </c>
      <c r="CR47" s="84">
        <v>0.3158608</v>
      </c>
      <c r="CS47" s="84">
        <v>0.27239140000000001</v>
      </c>
      <c r="CT47" s="84">
        <v>0.39114339999999997</v>
      </c>
      <c r="CU47" s="84">
        <v>7.4346690000000004</v>
      </c>
      <c r="CV47" s="84">
        <v>9.7671419999999998</v>
      </c>
      <c r="CW47" s="84">
        <v>9.7095780000000005</v>
      </c>
      <c r="CX47" s="84">
        <v>6.8614329999999999</v>
      </c>
      <c r="CY47" s="84">
        <v>6.0714759999999997</v>
      </c>
      <c r="CZ47" s="84">
        <v>6.0492280000000003</v>
      </c>
      <c r="DA47" s="84">
        <v>1.02803</v>
      </c>
      <c r="DB47" s="84">
        <v>0.78768099999999996</v>
      </c>
      <c r="DC47" s="84">
        <v>0.68190729999999999</v>
      </c>
      <c r="DD47" s="84">
        <v>0.89696160000000003</v>
      </c>
      <c r="DE47" s="84">
        <v>0.37363370000000001</v>
      </c>
      <c r="DF47" s="84">
        <v>0.65315290000000004</v>
      </c>
      <c r="DG47" s="84">
        <v>0.98501419999999995</v>
      </c>
      <c r="DH47" s="84">
        <v>0.70446010000000003</v>
      </c>
      <c r="DI47" s="84">
        <v>0.71706800000000004</v>
      </c>
      <c r="DJ47" s="84">
        <v>0.53554389999999996</v>
      </c>
      <c r="DK47" s="84">
        <v>0.82944180000000001</v>
      </c>
      <c r="DL47" s="84">
        <v>0.94035610000000003</v>
      </c>
      <c r="DM47" s="84">
        <v>0.74845700000000004</v>
      </c>
      <c r="DN47" s="84">
        <v>0.50115770000000004</v>
      </c>
      <c r="DO47" s="84">
        <v>0.66583680000000001</v>
      </c>
      <c r="DP47" s="84">
        <v>0.51289899999999999</v>
      </c>
      <c r="DQ47" s="84">
        <v>0.47146709999999997</v>
      </c>
      <c r="DR47" s="84">
        <v>0.59101179999999998</v>
      </c>
      <c r="DS47" s="84">
        <v>7.644298</v>
      </c>
      <c r="DT47" s="84">
        <v>9.9779839999999993</v>
      </c>
      <c r="DU47" s="84">
        <v>9.9144539999999992</v>
      </c>
      <c r="DV47" s="84">
        <v>7.0803089999999997</v>
      </c>
      <c r="DW47" s="84">
        <v>6.3272810000000002</v>
      </c>
      <c r="DX47" s="84">
        <v>6.3432000000000004</v>
      </c>
      <c r="DY47" s="84">
        <v>1.245285</v>
      </c>
      <c r="DZ47" s="84">
        <v>0.9998129</v>
      </c>
      <c r="EA47" s="84">
        <v>0.8565874</v>
      </c>
      <c r="EB47" s="84">
        <v>1.0423439999999999</v>
      </c>
      <c r="EC47" s="84">
        <v>0.51752140000000002</v>
      </c>
      <c r="ED47" s="84">
        <v>0.80021319999999996</v>
      </c>
      <c r="EE47" s="84">
        <v>1.127759</v>
      </c>
      <c r="EF47" s="84">
        <v>0.91912859999999996</v>
      </c>
      <c r="EG47" s="84">
        <v>0.94625320000000002</v>
      </c>
      <c r="EH47" s="84">
        <v>0.77305179999999996</v>
      </c>
      <c r="EI47" s="84">
        <v>1.0831299999999999</v>
      </c>
      <c r="EJ47" s="84">
        <v>1.2048810000000001</v>
      </c>
      <c r="EK47" s="84">
        <v>1.029217</v>
      </c>
      <c r="EL47" s="84">
        <v>0.79199160000000002</v>
      </c>
      <c r="EM47" s="84">
        <v>0.96112220000000004</v>
      </c>
      <c r="EN47" s="84">
        <v>0.79739090000000001</v>
      </c>
      <c r="EO47" s="84">
        <v>0.75890080000000004</v>
      </c>
      <c r="EP47" s="84">
        <v>0.87958999999999998</v>
      </c>
      <c r="EQ47" s="84">
        <v>7.946968</v>
      </c>
      <c r="ER47" s="84">
        <v>10.28241</v>
      </c>
      <c r="ES47" s="84">
        <v>10.21026</v>
      </c>
      <c r="ET47" s="84">
        <v>7.396331</v>
      </c>
      <c r="EU47" s="84">
        <v>6.6966239999999999</v>
      </c>
      <c r="EV47" s="84">
        <v>6.7676499999999997</v>
      </c>
      <c r="EW47" s="84">
        <v>81.740700000000004</v>
      </c>
      <c r="EX47" s="84">
        <v>79.755510000000001</v>
      </c>
      <c r="EY47" s="84">
        <v>78.659390000000002</v>
      </c>
      <c r="EZ47" s="84">
        <v>77.651169999999993</v>
      </c>
      <c r="FA47" s="84">
        <v>76.214010000000002</v>
      </c>
      <c r="FB47" s="84">
        <v>77.584010000000006</v>
      </c>
      <c r="FC47" s="84">
        <v>75.65598</v>
      </c>
      <c r="FD47" s="84">
        <v>75.564800000000005</v>
      </c>
      <c r="FE47" s="84">
        <v>78.085489999999993</v>
      </c>
      <c r="FF47" s="84">
        <v>84.712010000000006</v>
      </c>
      <c r="FG47" s="84">
        <v>89.554919999999996</v>
      </c>
      <c r="FH47" s="84">
        <v>93.475520000000003</v>
      </c>
      <c r="FI47" s="84">
        <v>97.021789999999996</v>
      </c>
      <c r="FJ47" s="84">
        <v>100.3503</v>
      </c>
      <c r="FK47" s="84">
        <v>102.5825</v>
      </c>
      <c r="FL47" s="84">
        <v>103.52509999999999</v>
      </c>
      <c r="FM47" s="84">
        <v>104.13079999999999</v>
      </c>
      <c r="FN47" s="84">
        <v>104.1133</v>
      </c>
      <c r="FO47" s="84">
        <v>101.5214</v>
      </c>
      <c r="FP47" s="84">
        <v>98.371390000000005</v>
      </c>
      <c r="FQ47" s="84">
        <v>94.976330000000004</v>
      </c>
      <c r="FR47" s="84">
        <v>92.384270000000001</v>
      </c>
      <c r="FS47" s="84">
        <v>90.385069999999999</v>
      </c>
      <c r="FT47" s="84">
        <v>87.193600000000004</v>
      </c>
      <c r="FU47" s="84">
        <v>0.3532962</v>
      </c>
      <c r="FV47" s="85">
        <v>0.2085793</v>
      </c>
      <c r="FW47" s="84">
        <v>0.1129922</v>
      </c>
      <c r="FX47">
        <v>1</v>
      </c>
    </row>
    <row r="48" spans="1:180" x14ac:dyDescent="0.2">
      <c r="A48" t="s">
        <v>1</v>
      </c>
      <c r="B48" t="s">
        <v>189</v>
      </c>
      <c r="C48" t="s">
        <v>1</v>
      </c>
      <c r="D48" t="s">
        <v>1</v>
      </c>
      <c r="E48" s="34">
        <v>44080</v>
      </c>
      <c r="F48">
        <v>169</v>
      </c>
      <c r="G48" s="39">
        <v>170</v>
      </c>
      <c r="H48" s="84">
        <v>4.9489999999999998</v>
      </c>
      <c r="I48" s="84">
        <v>13.89911</v>
      </c>
      <c r="J48" s="84">
        <v>13.6402</v>
      </c>
      <c r="K48" s="84">
        <v>13.451879999999999</v>
      </c>
      <c r="L48" s="84">
        <v>13.388170000000001</v>
      </c>
      <c r="M48" s="84">
        <v>12.711220000000001</v>
      </c>
      <c r="N48" s="84">
        <v>12.781280000000001</v>
      </c>
      <c r="O48" s="84">
        <v>12.87993</v>
      </c>
      <c r="P48" s="84">
        <v>12.4353</v>
      </c>
      <c r="Q48" s="84">
        <v>12.67187</v>
      </c>
      <c r="R48" s="84">
        <v>12.394640000000001</v>
      </c>
      <c r="S48" s="84">
        <v>12.29344</v>
      </c>
      <c r="T48" s="84">
        <v>12.115170000000001</v>
      </c>
      <c r="U48" s="84">
        <v>12.200799999999999</v>
      </c>
      <c r="V48" s="84">
        <v>12.247909999999999</v>
      </c>
      <c r="W48" s="84">
        <v>12.134460000000001</v>
      </c>
      <c r="X48" s="84">
        <v>11.875249999999999</v>
      </c>
      <c r="Y48" s="84">
        <v>12.005089999999999</v>
      </c>
      <c r="Z48" s="84">
        <v>12.448</v>
      </c>
      <c r="AA48" s="84">
        <v>12.804489999999999</v>
      </c>
      <c r="AB48" s="84">
        <v>13.22231</v>
      </c>
      <c r="AC48" s="84">
        <v>13.313040000000001</v>
      </c>
      <c r="AD48" s="84">
        <v>13.69956</v>
      </c>
      <c r="AE48" s="84">
        <v>14.01079</v>
      </c>
      <c r="AF48" s="84">
        <v>14.53978</v>
      </c>
      <c r="AG48" s="84">
        <v>0.79743419999999998</v>
      </c>
      <c r="AH48" s="84">
        <v>0.59491989999999995</v>
      </c>
      <c r="AI48" s="84">
        <v>0.42574590000000001</v>
      </c>
      <c r="AJ48" s="84">
        <v>0.58597869999999996</v>
      </c>
      <c r="AK48" s="84">
        <v>0.22974220000000001</v>
      </c>
      <c r="AL48" s="84">
        <v>-0.33699459999999998</v>
      </c>
      <c r="AM48" s="84">
        <v>-1.2968580000000001</v>
      </c>
      <c r="AN48" s="84">
        <v>-2.9115259999999998</v>
      </c>
      <c r="AO48" s="84">
        <v>-2.5567139999999999</v>
      </c>
      <c r="AP48" s="84">
        <v>-2.2748719999999998</v>
      </c>
      <c r="AQ48" s="84">
        <v>-2.2049439999999998</v>
      </c>
      <c r="AR48" s="84">
        <v>-2.4141650000000001</v>
      </c>
      <c r="AS48" s="84">
        <v>-1.309795</v>
      </c>
      <c r="AT48" s="84">
        <v>-0.93688229999999995</v>
      </c>
      <c r="AU48" s="84">
        <v>1.146118</v>
      </c>
      <c r="AV48" s="84">
        <v>0.71565880000000004</v>
      </c>
      <c r="AW48" s="84">
        <v>0.83760089999999998</v>
      </c>
      <c r="AX48" s="84">
        <v>6.2410649999999999</v>
      </c>
      <c r="AY48" s="84">
        <v>5.7760509999999998</v>
      </c>
      <c r="AZ48" s="84">
        <v>5.2896179999999999</v>
      </c>
      <c r="BA48" s="84">
        <v>5.4389919999999998</v>
      </c>
      <c r="BB48" s="84">
        <v>3.5281980000000002</v>
      </c>
      <c r="BC48" s="84">
        <v>1.710081</v>
      </c>
      <c r="BD48" s="84">
        <v>1.9537409999999999</v>
      </c>
      <c r="BE48" s="84">
        <v>1.010659</v>
      </c>
      <c r="BF48" s="84">
        <v>0.79937650000000005</v>
      </c>
      <c r="BG48" s="84">
        <v>0.59987780000000002</v>
      </c>
      <c r="BH48" s="84">
        <v>0.72483129999999996</v>
      </c>
      <c r="BI48" s="84">
        <v>0.36058059999999997</v>
      </c>
      <c r="BJ48" s="84">
        <v>-0.20340839999999999</v>
      </c>
      <c r="BK48" s="84">
        <v>-1.1623509999999999</v>
      </c>
      <c r="BL48" s="84">
        <v>-2.7006049999999999</v>
      </c>
      <c r="BM48" s="84">
        <v>-2.331143</v>
      </c>
      <c r="BN48" s="84">
        <v>-2.041401</v>
      </c>
      <c r="BO48" s="84">
        <v>-1.9442429999999999</v>
      </c>
      <c r="BP48" s="84">
        <v>-2.126166</v>
      </c>
      <c r="BQ48" s="84">
        <v>-1.0109619999999999</v>
      </c>
      <c r="BR48" s="84">
        <v>-0.63633209999999996</v>
      </c>
      <c r="BS48" s="84">
        <v>1.44478</v>
      </c>
      <c r="BT48" s="84">
        <v>0.99451239999999996</v>
      </c>
      <c r="BU48" s="84">
        <v>1.118754</v>
      </c>
      <c r="BV48" s="84">
        <v>6.5177839999999998</v>
      </c>
      <c r="BW48" s="84">
        <v>6.0635919999999999</v>
      </c>
      <c r="BX48" s="84">
        <v>5.5763020000000001</v>
      </c>
      <c r="BY48" s="84">
        <v>5.7177619999999996</v>
      </c>
      <c r="BZ48" s="84">
        <v>3.8283390000000002</v>
      </c>
      <c r="CA48" s="84">
        <v>2.062176</v>
      </c>
      <c r="CB48" s="84">
        <v>2.362711</v>
      </c>
      <c r="CC48" s="84">
        <v>1.1583380000000001</v>
      </c>
      <c r="CD48" s="84">
        <v>0.9409826</v>
      </c>
      <c r="CE48" s="84">
        <v>0.72048109999999999</v>
      </c>
      <c r="CF48" s="84">
        <v>0.82100010000000001</v>
      </c>
      <c r="CG48" s="84">
        <v>0.45119890000000001</v>
      </c>
      <c r="CH48" s="84">
        <v>-0.1108871</v>
      </c>
      <c r="CI48" s="84">
        <v>-1.0691919999999999</v>
      </c>
      <c r="CJ48" s="84">
        <v>-2.5545209999999998</v>
      </c>
      <c r="CK48" s="84">
        <v>-2.1749130000000001</v>
      </c>
      <c r="CL48" s="84">
        <v>-1.879699</v>
      </c>
      <c r="CM48" s="84">
        <v>-1.763682</v>
      </c>
      <c r="CN48" s="84">
        <v>-1.9266989999999999</v>
      </c>
      <c r="CO48" s="84">
        <v>-0.80399169999999998</v>
      </c>
      <c r="CP48" s="84">
        <v>-0.428172</v>
      </c>
      <c r="CQ48" s="84">
        <v>1.651632</v>
      </c>
      <c r="CR48" s="84">
        <v>1.187646</v>
      </c>
      <c r="CS48" s="84">
        <v>1.31348</v>
      </c>
      <c r="CT48" s="84">
        <v>6.7094389999999997</v>
      </c>
      <c r="CU48" s="84">
        <v>6.2627430000000004</v>
      </c>
      <c r="CV48" s="84">
        <v>5.774858</v>
      </c>
      <c r="CW48" s="84">
        <v>5.910838</v>
      </c>
      <c r="CX48" s="84">
        <v>4.0362159999999996</v>
      </c>
      <c r="CY48" s="84">
        <v>2.3060369999999999</v>
      </c>
      <c r="CZ48" s="84">
        <v>2.6459619999999999</v>
      </c>
      <c r="DA48" s="84">
        <v>1.306017</v>
      </c>
      <c r="DB48" s="84">
        <v>1.082589</v>
      </c>
      <c r="DC48" s="84">
        <v>0.84108439999999995</v>
      </c>
      <c r="DD48" s="84">
        <v>0.91716889999999995</v>
      </c>
      <c r="DE48" s="84">
        <v>0.5418172</v>
      </c>
      <c r="DF48" s="84">
        <v>-1.8365699999999999E-2</v>
      </c>
      <c r="DG48" s="84">
        <v>-0.97603340000000005</v>
      </c>
      <c r="DH48" s="84">
        <v>-2.4084370000000002</v>
      </c>
      <c r="DI48" s="84">
        <v>-2.0186829999999998</v>
      </c>
      <c r="DJ48" s="84">
        <v>-1.7179979999999999</v>
      </c>
      <c r="DK48" s="84">
        <v>-1.5831219999999999</v>
      </c>
      <c r="DL48" s="84">
        <v>-1.7272320000000001</v>
      </c>
      <c r="DM48" s="84">
        <v>-0.59702109999999997</v>
      </c>
      <c r="DN48" s="84">
        <v>-0.22001190000000001</v>
      </c>
      <c r="DO48" s="84">
        <v>1.858484</v>
      </c>
      <c r="DP48" s="84">
        <v>1.380779</v>
      </c>
      <c r="DQ48" s="84">
        <v>1.508205</v>
      </c>
      <c r="DR48" s="84">
        <v>6.9010939999999996</v>
      </c>
      <c r="DS48" s="84">
        <v>6.461894</v>
      </c>
      <c r="DT48" s="84">
        <v>5.9734129999999999</v>
      </c>
      <c r="DU48" s="84">
        <v>6.1039130000000004</v>
      </c>
      <c r="DV48" s="84">
        <v>4.2440930000000003</v>
      </c>
      <c r="DW48" s="84">
        <v>2.5498970000000001</v>
      </c>
      <c r="DX48" s="84">
        <v>2.929214</v>
      </c>
      <c r="DY48" s="84">
        <v>1.5192410000000001</v>
      </c>
      <c r="DZ48" s="84">
        <v>1.287045</v>
      </c>
      <c r="EA48" s="84">
        <v>1.0152159999999999</v>
      </c>
      <c r="EB48" s="84">
        <v>1.0560210000000001</v>
      </c>
      <c r="EC48" s="84">
        <v>0.67265560000000002</v>
      </c>
      <c r="ED48" s="84">
        <v>0.1152204</v>
      </c>
      <c r="EE48" s="84">
        <v>-0.84152669999999996</v>
      </c>
      <c r="EF48" s="84">
        <v>-2.1975159999999998</v>
      </c>
      <c r="EG48" s="84">
        <v>-1.793112</v>
      </c>
      <c r="EH48" s="84">
        <v>-1.4845269999999999</v>
      </c>
      <c r="EI48" s="84">
        <v>-1.3224210000000001</v>
      </c>
      <c r="EJ48" s="84">
        <v>-1.4392320000000001</v>
      </c>
      <c r="EK48" s="84">
        <v>-0.29818840000000002</v>
      </c>
      <c r="EL48" s="84">
        <v>8.0538200000000004E-2</v>
      </c>
      <c r="EM48" s="84">
        <v>2.157146</v>
      </c>
      <c r="EN48" s="84">
        <v>1.659632</v>
      </c>
      <c r="EO48" s="84">
        <v>1.789358</v>
      </c>
      <c r="EP48" s="84">
        <v>7.1778139999999997</v>
      </c>
      <c r="EQ48" s="84">
        <v>6.7494350000000001</v>
      </c>
      <c r="ER48" s="84">
        <v>6.260097</v>
      </c>
      <c r="ES48" s="84">
        <v>6.3826830000000001</v>
      </c>
      <c r="ET48" s="84">
        <v>4.5442340000000003</v>
      </c>
      <c r="EU48" s="84">
        <v>2.901993</v>
      </c>
      <c r="EV48" s="84">
        <v>3.338184</v>
      </c>
      <c r="EW48" s="84">
        <v>84.19408</v>
      </c>
      <c r="EX48" s="84">
        <v>81.89864</v>
      </c>
      <c r="EY48" s="84">
        <v>80.912350000000004</v>
      </c>
      <c r="EZ48" s="84">
        <v>80.488889999999998</v>
      </c>
      <c r="FA48" s="84">
        <v>78.594329999999999</v>
      </c>
      <c r="FB48" s="84">
        <v>77.005480000000006</v>
      </c>
      <c r="FC48" s="84">
        <v>75.888949999999994</v>
      </c>
      <c r="FD48" s="84">
        <v>76.881609999999995</v>
      </c>
      <c r="FE48" s="84">
        <v>83.013760000000005</v>
      </c>
      <c r="FF48" s="84">
        <v>85.142300000000006</v>
      </c>
      <c r="FG48" s="84">
        <v>89.641909999999996</v>
      </c>
      <c r="FH48" s="84">
        <v>93.358779999999996</v>
      </c>
      <c r="FI48" s="84">
        <v>96.963930000000005</v>
      </c>
      <c r="FJ48" s="84">
        <v>99.596789999999999</v>
      </c>
      <c r="FK48" s="84">
        <v>102.20350000000001</v>
      </c>
      <c r="FL48" s="84">
        <v>104.1062</v>
      </c>
      <c r="FM48" s="84">
        <v>104.1138</v>
      </c>
      <c r="FN48" s="84">
        <v>101.8514</v>
      </c>
      <c r="FO48" s="84">
        <v>100.54170000000001</v>
      </c>
      <c r="FP48" s="84">
        <v>97.919300000000007</v>
      </c>
      <c r="FQ48" s="84">
        <v>95.705619999999996</v>
      </c>
      <c r="FR48" s="84">
        <v>92.618269999999995</v>
      </c>
      <c r="FS48" s="84">
        <v>88.523650000000004</v>
      </c>
      <c r="FT48" s="84">
        <v>86.819950000000006</v>
      </c>
      <c r="FU48" s="84">
        <v>0.27921859999999998</v>
      </c>
      <c r="FV48" s="85">
        <v>0.1895241</v>
      </c>
      <c r="FW48" s="84">
        <v>0.14642260000000001</v>
      </c>
      <c r="FX48">
        <v>1</v>
      </c>
    </row>
    <row r="49" spans="1:180" x14ac:dyDescent="0.2">
      <c r="A49" t="s">
        <v>1</v>
      </c>
      <c r="B49" t="s">
        <v>189</v>
      </c>
      <c r="C49" t="s">
        <v>1</v>
      </c>
      <c r="D49" t="s">
        <v>1</v>
      </c>
      <c r="E49" s="34" t="s">
        <v>2</v>
      </c>
      <c r="F49">
        <v>169</v>
      </c>
      <c r="G49" s="39">
        <v>170</v>
      </c>
      <c r="H49" s="84">
        <v>4.9489999999999998</v>
      </c>
      <c r="I49" s="84">
        <v>19.801030000000001</v>
      </c>
      <c r="J49" s="84">
        <v>19.75243</v>
      </c>
      <c r="K49" s="84">
        <v>19.6234</v>
      </c>
      <c r="L49" s="84">
        <v>20.09693</v>
      </c>
      <c r="M49" s="84">
        <v>20.636569999999999</v>
      </c>
      <c r="N49" s="84">
        <v>21.37</v>
      </c>
      <c r="O49" s="84">
        <v>23.932469999999999</v>
      </c>
      <c r="P49" s="84">
        <v>25.457840000000001</v>
      </c>
      <c r="Q49" s="84">
        <v>26.152550000000002</v>
      </c>
      <c r="R49" s="84">
        <v>26.30951</v>
      </c>
      <c r="S49" s="84">
        <v>26.480460000000001</v>
      </c>
      <c r="T49" s="84">
        <v>26.14001</v>
      </c>
      <c r="U49" s="84">
        <v>26.178180000000001</v>
      </c>
      <c r="V49" s="84">
        <v>26.12032</v>
      </c>
      <c r="W49" s="84">
        <v>25.756779999999999</v>
      </c>
      <c r="X49" s="84">
        <v>24.780270000000002</v>
      </c>
      <c r="Y49" s="84">
        <v>24.311979999999998</v>
      </c>
      <c r="Z49" s="84">
        <v>24.372489999999999</v>
      </c>
      <c r="AA49" s="84">
        <v>24.575420000000001</v>
      </c>
      <c r="AB49" s="84">
        <v>24.686409999999999</v>
      </c>
      <c r="AC49" s="84">
        <v>24.554300000000001</v>
      </c>
      <c r="AD49" s="84">
        <v>24.62182</v>
      </c>
      <c r="AE49" s="84">
        <v>24.603960000000001</v>
      </c>
      <c r="AF49" s="84">
        <v>24.496549999999999</v>
      </c>
      <c r="AG49" s="84">
        <v>1.736146</v>
      </c>
      <c r="AH49" s="84">
        <v>0.93725020000000003</v>
      </c>
      <c r="AI49" s="84">
        <v>2.66816E-2</v>
      </c>
      <c r="AJ49" s="84">
        <v>-0.28152939999999999</v>
      </c>
      <c r="AK49" s="84">
        <v>-0.61848689999999995</v>
      </c>
      <c r="AL49" s="84">
        <v>-0.59911970000000003</v>
      </c>
      <c r="AM49" s="84">
        <v>-0.80690280000000003</v>
      </c>
      <c r="AN49" s="84">
        <v>0.28323090000000001</v>
      </c>
      <c r="AO49" s="84">
        <v>-0.2191766</v>
      </c>
      <c r="AP49" s="84">
        <v>-0.50271969999999999</v>
      </c>
      <c r="AQ49" s="84">
        <v>-0.39172420000000002</v>
      </c>
      <c r="AR49" s="84">
        <v>-0.4468954</v>
      </c>
      <c r="AS49" s="84">
        <v>6.2194100000000002E-2</v>
      </c>
      <c r="AT49" s="84">
        <v>0.54654409999999998</v>
      </c>
      <c r="AU49" s="84">
        <v>8.7693759999999994</v>
      </c>
      <c r="AV49" s="84">
        <v>11.257389999999999</v>
      </c>
      <c r="AW49" s="84">
        <v>13.3413</v>
      </c>
      <c r="AX49" s="84">
        <v>12.68085</v>
      </c>
      <c r="AY49" s="84">
        <v>11.944039999999999</v>
      </c>
      <c r="AZ49" s="84">
        <v>11.295579999999999</v>
      </c>
      <c r="BA49" s="84">
        <v>5.6839120000000003</v>
      </c>
      <c r="BB49" s="84">
        <v>3.8582550000000002</v>
      </c>
      <c r="BC49" s="84">
        <v>2.297428</v>
      </c>
      <c r="BD49" s="84">
        <v>2.5355430000000001</v>
      </c>
      <c r="BE49" s="84">
        <v>1.8762589999999999</v>
      </c>
      <c r="BF49" s="84">
        <v>1.0718019999999999</v>
      </c>
      <c r="BG49" s="84">
        <v>0.1817336</v>
      </c>
      <c r="BH49" s="84">
        <v>-0.16327510000000001</v>
      </c>
      <c r="BI49" s="84">
        <v>-0.49065690000000001</v>
      </c>
      <c r="BJ49" s="84">
        <v>-0.45442169999999998</v>
      </c>
      <c r="BK49" s="84">
        <v>-0.68925700000000001</v>
      </c>
      <c r="BL49" s="84">
        <v>0.43401070000000003</v>
      </c>
      <c r="BM49" s="84">
        <v>-4.1496900000000003E-2</v>
      </c>
      <c r="BN49" s="84">
        <v>-0.31051119999999999</v>
      </c>
      <c r="BO49" s="84">
        <v>-0.17353550000000001</v>
      </c>
      <c r="BP49" s="84">
        <v>-0.23081550000000001</v>
      </c>
      <c r="BQ49" s="84">
        <v>0.2866302</v>
      </c>
      <c r="BR49" s="84">
        <v>0.78337250000000003</v>
      </c>
      <c r="BS49" s="84">
        <v>9.0212660000000007</v>
      </c>
      <c r="BT49" s="84">
        <v>11.498250000000001</v>
      </c>
      <c r="BU49" s="84">
        <v>13.593450000000001</v>
      </c>
      <c r="BV49" s="84">
        <v>12.95082</v>
      </c>
      <c r="BW49" s="84">
        <v>12.239850000000001</v>
      </c>
      <c r="BX49" s="84">
        <v>11.606030000000001</v>
      </c>
      <c r="BY49" s="84">
        <v>5.9838190000000004</v>
      </c>
      <c r="BZ49" s="84">
        <v>4.1259189999999997</v>
      </c>
      <c r="CA49" s="84">
        <v>2.5909930000000001</v>
      </c>
      <c r="CB49" s="84">
        <v>2.8531339999999998</v>
      </c>
      <c r="CC49" s="84">
        <v>1.9733000000000001</v>
      </c>
      <c r="CD49" s="84">
        <v>1.164992</v>
      </c>
      <c r="CE49" s="84">
        <v>0.28912209999999999</v>
      </c>
      <c r="CF49" s="84">
        <v>-8.1372399999999998E-2</v>
      </c>
      <c r="CG49" s="84">
        <v>-0.40212219999999999</v>
      </c>
      <c r="CH49" s="84">
        <v>-0.35420420000000002</v>
      </c>
      <c r="CI49" s="84">
        <v>-0.60777579999999998</v>
      </c>
      <c r="CJ49" s="84">
        <v>0.53844029999999998</v>
      </c>
      <c r="CK49" s="84">
        <v>8.1563499999999997E-2</v>
      </c>
      <c r="CL49" s="84">
        <v>-0.17738809999999999</v>
      </c>
      <c r="CM49" s="84">
        <v>-2.24187E-2</v>
      </c>
      <c r="CN49" s="84">
        <v>-8.1159300000000004E-2</v>
      </c>
      <c r="CO49" s="84">
        <v>0.44207390000000002</v>
      </c>
      <c r="CP49" s="84">
        <v>0.94739899999999999</v>
      </c>
      <c r="CQ49" s="84">
        <v>9.1957240000000002</v>
      </c>
      <c r="CR49" s="84">
        <v>11.66507</v>
      </c>
      <c r="CS49" s="84">
        <v>13.768090000000001</v>
      </c>
      <c r="CT49" s="84">
        <v>13.137790000000001</v>
      </c>
      <c r="CU49" s="84">
        <v>12.444739999999999</v>
      </c>
      <c r="CV49" s="84">
        <v>11.82105</v>
      </c>
      <c r="CW49" s="84">
        <v>6.1915329999999997</v>
      </c>
      <c r="CX49" s="84">
        <v>4.3113020000000004</v>
      </c>
      <c r="CY49" s="84">
        <v>2.7943159999999998</v>
      </c>
      <c r="CZ49" s="84">
        <v>3.073096</v>
      </c>
      <c r="DA49" s="84">
        <v>2.0703420000000001</v>
      </c>
      <c r="DB49" s="84">
        <v>1.2581819999999999</v>
      </c>
      <c r="DC49" s="84">
        <v>0.39651069999999999</v>
      </c>
      <c r="DD49" s="84">
        <v>5.3019999999999999E-4</v>
      </c>
      <c r="DE49" s="84">
        <v>-0.31358750000000002</v>
      </c>
      <c r="DF49" s="84">
        <v>-0.25398670000000001</v>
      </c>
      <c r="DG49" s="84">
        <v>-0.52629459999999995</v>
      </c>
      <c r="DH49" s="84">
        <v>0.64286989999999999</v>
      </c>
      <c r="DI49" s="84">
        <v>0.2046239</v>
      </c>
      <c r="DJ49" s="84">
        <v>-4.4265100000000002E-2</v>
      </c>
      <c r="DK49" s="84">
        <v>0.12869810000000001</v>
      </c>
      <c r="DL49" s="84">
        <v>6.8497000000000002E-2</v>
      </c>
      <c r="DM49" s="84">
        <v>0.59751770000000004</v>
      </c>
      <c r="DN49" s="84">
        <v>1.111426</v>
      </c>
      <c r="DO49" s="84">
        <v>9.3701830000000008</v>
      </c>
      <c r="DP49" s="84">
        <v>11.83189</v>
      </c>
      <c r="DQ49" s="84">
        <v>13.94272</v>
      </c>
      <c r="DR49" s="84">
        <v>13.324769999999999</v>
      </c>
      <c r="DS49" s="84">
        <v>12.649620000000001</v>
      </c>
      <c r="DT49" s="84">
        <v>12.03607</v>
      </c>
      <c r="DU49" s="84">
        <v>6.3992469999999999</v>
      </c>
      <c r="DV49" s="84">
        <v>4.4966850000000003</v>
      </c>
      <c r="DW49" s="84">
        <v>2.9976379999999998</v>
      </c>
      <c r="DX49" s="84">
        <v>3.2930579999999998</v>
      </c>
      <c r="DY49" s="84">
        <v>2.2104550000000001</v>
      </c>
      <c r="DZ49" s="84">
        <v>1.3927339999999999</v>
      </c>
      <c r="EA49" s="84">
        <v>0.55156269999999996</v>
      </c>
      <c r="EB49" s="84">
        <v>0.1187846</v>
      </c>
      <c r="EC49" s="84">
        <v>-0.18575739999999999</v>
      </c>
      <c r="ED49" s="84">
        <v>-0.1092887</v>
      </c>
      <c r="EE49" s="84">
        <v>-0.40864879999999998</v>
      </c>
      <c r="EF49" s="84">
        <v>0.79364970000000001</v>
      </c>
      <c r="EG49" s="84">
        <v>0.38230350000000002</v>
      </c>
      <c r="EH49" s="84">
        <v>0.14794350000000001</v>
      </c>
      <c r="EI49" s="84">
        <v>0.3468868</v>
      </c>
      <c r="EJ49" s="84">
        <v>0.28457680000000002</v>
      </c>
      <c r="EK49" s="84">
        <v>0.82195379999999996</v>
      </c>
      <c r="EL49" s="84">
        <v>1.3482540000000001</v>
      </c>
      <c r="EM49" s="84">
        <v>9.6220730000000003</v>
      </c>
      <c r="EN49" s="84">
        <v>12.072749999999999</v>
      </c>
      <c r="EO49" s="84">
        <v>14.19487</v>
      </c>
      <c r="EP49" s="84">
        <v>13.59473</v>
      </c>
      <c r="EQ49" s="84">
        <v>12.94544</v>
      </c>
      <c r="ER49" s="84">
        <v>12.34653</v>
      </c>
      <c r="ES49" s="84">
        <v>6.6991529999999999</v>
      </c>
      <c r="ET49" s="84">
        <v>4.7643490000000002</v>
      </c>
      <c r="EU49" s="84">
        <v>3.291204</v>
      </c>
      <c r="EV49" s="84">
        <v>3.610649</v>
      </c>
      <c r="EW49" s="84">
        <v>89.759069999999994</v>
      </c>
      <c r="EX49" s="84">
        <v>88.212869999999995</v>
      </c>
      <c r="EY49" s="84">
        <v>86.780109999999993</v>
      </c>
      <c r="EZ49" s="84">
        <v>84.480450000000005</v>
      </c>
      <c r="FA49" s="84">
        <v>83.919619999999995</v>
      </c>
      <c r="FB49" s="84">
        <v>81.930340000000001</v>
      </c>
      <c r="FC49" s="84">
        <v>81.485370000000003</v>
      </c>
      <c r="FD49" s="84">
        <v>82.393199999999993</v>
      </c>
      <c r="FE49" s="84">
        <v>85.907399999999996</v>
      </c>
      <c r="FF49" s="84">
        <v>89.948250000000002</v>
      </c>
      <c r="FG49" s="84">
        <v>92.900729999999996</v>
      </c>
      <c r="FH49" s="84">
        <v>95.433000000000007</v>
      </c>
      <c r="FI49" s="84">
        <v>98.47636</v>
      </c>
      <c r="FJ49" s="84">
        <v>101.36799999999999</v>
      </c>
      <c r="FK49" s="84">
        <v>103.6101</v>
      </c>
      <c r="FL49" s="84">
        <v>106.4906</v>
      </c>
      <c r="FM49" s="84">
        <v>105.9534</v>
      </c>
      <c r="FN49" s="84">
        <v>105.9211</v>
      </c>
      <c r="FO49" s="84">
        <v>103.9462</v>
      </c>
      <c r="FP49" s="84">
        <v>101.41079999999999</v>
      </c>
      <c r="FQ49" s="84">
        <v>99.003399999999999</v>
      </c>
      <c r="FR49" s="84">
        <v>95.951149999999998</v>
      </c>
      <c r="FS49" s="84">
        <v>93.437740000000005</v>
      </c>
      <c r="FT49" s="84">
        <v>92.52122</v>
      </c>
      <c r="FU49" s="84">
        <v>0.27667619999999998</v>
      </c>
      <c r="FV49" s="85">
        <v>0.22154270000000001</v>
      </c>
      <c r="FW49" s="84">
        <v>0.10895249999999999</v>
      </c>
      <c r="FX49">
        <v>1</v>
      </c>
    </row>
    <row r="50" spans="1:180" x14ac:dyDescent="0.2">
      <c r="A50" t="s">
        <v>1</v>
      </c>
      <c r="B50" t="s">
        <v>190</v>
      </c>
      <c r="C50" t="s">
        <v>1</v>
      </c>
      <c r="D50" t="s">
        <v>1</v>
      </c>
      <c r="E50" s="34">
        <v>44057</v>
      </c>
      <c r="F50">
        <v>0</v>
      </c>
      <c r="G50" s="39">
        <v>1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0</v>
      </c>
      <c r="O50" s="84">
        <v>0</v>
      </c>
      <c r="P50" s="84">
        <v>0</v>
      </c>
      <c r="Q50" s="84">
        <v>0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0</v>
      </c>
      <c r="Y50" s="84">
        <v>0</v>
      </c>
      <c r="Z50" s="84">
        <v>0</v>
      </c>
      <c r="AA50" s="84">
        <v>0</v>
      </c>
      <c r="AB50" s="84">
        <v>0</v>
      </c>
      <c r="AC50" s="84">
        <v>0</v>
      </c>
      <c r="AD50" s="84">
        <v>0</v>
      </c>
      <c r="AE50" s="84">
        <v>0</v>
      </c>
      <c r="AF50" s="84">
        <v>0</v>
      </c>
      <c r="AG50" s="84">
        <v>0</v>
      </c>
      <c r="AH50" s="84">
        <v>0</v>
      </c>
      <c r="AI50" s="84">
        <v>0</v>
      </c>
      <c r="AJ50" s="84">
        <v>0</v>
      </c>
      <c r="AK50" s="84">
        <v>0</v>
      </c>
      <c r="AL50" s="84">
        <v>0</v>
      </c>
      <c r="AM50" s="84">
        <v>0</v>
      </c>
      <c r="AN50" s="84">
        <v>0</v>
      </c>
      <c r="AO50" s="84">
        <v>0</v>
      </c>
      <c r="AP50" s="84">
        <v>0</v>
      </c>
      <c r="AQ50" s="84">
        <v>0</v>
      </c>
      <c r="AR50" s="84">
        <v>0</v>
      </c>
      <c r="AS50" s="84">
        <v>0</v>
      </c>
      <c r="AT50" s="84">
        <v>0</v>
      </c>
      <c r="AU50" s="84">
        <v>0</v>
      </c>
      <c r="AV50" s="84">
        <v>0</v>
      </c>
      <c r="AW50" s="84">
        <v>0</v>
      </c>
      <c r="AX50" s="84">
        <v>0</v>
      </c>
      <c r="AY50" s="84">
        <v>0</v>
      </c>
      <c r="AZ50" s="84">
        <v>0</v>
      </c>
      <c r="BA50" s="84">
        <v>0</v>
      </c>
      <c r="BB50" s="84">
        <v>0</v>
      </c>
      <c r="BC50" s="84">
        <v>0</v>
      </c>
      <c r="BD50" s="84">
        <v>0</v>
      </c>
      <c r="BE50" s="84">
        <v>0</v>
      </c>
      <c r="BF50" s="84">
        <v>0</v>
      </c>
      <c r="BG50" s="84">
        <v>0</v>
      </c>
      <c r="BH50" s="84">
        <v>0</v>
      </c>
      <c r="BI50" s="84">
        <v>0</v>
      </c>
      <c r="BJ50" s="84">
        <v>0</v>
      </c>
      <c r="BK50" s="84">
        <v>0</v>
      </c>
      <c r="BL50" s="84">
        <v>0</v>
      </c>
      <c r="BM50" s="84">
        <v>0</v>
      </c>
      <c r="BN50" s="84">
        <v>0</v>
      </c>
      <c r="BO50" s="84">
        <v>0</v>
      </c>
      <c r="BP50" s="84">
        <v>0</v>
      </c>
      <c r="BQ50" s="84">
        <v>0</v>
      </c>
      <c r="BR50" s="84">
        <v>0</v>
      </c>
      <c r="BS50" s="84">
        <v>0</v>
      </c>
      <c r="BT50" s="84">
        <v>0</v>
      </c>
      <c r="BU50" s="84">
        <v>0</v>
      </c>
      <c r="BV50" s="84">
        <v>0</v>
      </c>
      <c r="BW50" s="84">
        <v>0</v>
      </c>
      <c r="BX50" s="84">
        <v>0</v>
      </c>
      <c r="BY50" s="84">
        <v>0</v>
      </c>
      <c r="BZ50" s="84">
        <v>0</v>
      </c>
      <c r="CA50" s="84">
        <v>0</v>
      </c>
      <c r="CB50" s="84">
        <v>0</v>
      </c>
      <c r="CC50" s="84">
        <v>0</v>
      </c>
      <c r="CD50" s="84">
        <v>0</v>
      </c>
      <c r="CE50" s="84">
        <v>0</v>
      </c>
      <c r="CF50" s="84">
        <v>0</v>
      </c>
      <c r="CG50" s="84">
        <v>0</v>
      </c>
      <c r="CH50" s="84">
        <v>0</v>
      </c>
      <c r="CI50" s="84">
        <v>0</v>
      </c>
      <c r="CJ50" s="84">
        <v>0</v>
      </c>
      <c r="CK50" s="84">
        <v>0</v>
      </c>
      <c r="CL50" s="84">
        <v>0</v>
      </c>
      <c r="CM50" s="84">
        <v>0</v>
      </c>
      <c r="CN50" s="84">
        <v>0</v>
      </c>
      <c r="CO50" s="84">
        <v>0</v>
      </c>
      <c r="CP50" s="84">
        <v>0</v>
      </c>
      <c r="CQ50" s="84">
        <v>0</v>
      </c>
      <c r="CR50" s="84">
        <v>0</v>
      </c>
      <c r="CS50" s="84">
        <v>0</v>
      </c>
      <c r="CT50" s="84">
        <v>0</v>
      </c>
      <c r="CU50" s="84">
        <v>0</v>
      </c>
      <c r="CV50" s="84">
        <v>0</v>
      </c>
      <c r="CW50" s="84">
        <v>0</v>
      </c>
      <c r="CX50" s="84">
        <v>0</v>
      </c>
      <c r="CY50" s="84">
        <v>0</v>
      </c>
      <c r="CZ50" s="84">
        <v>0</v>
      </c>
      <c r="DA50" s="84">
        <v>0</v>
      </c>
      <c r="DB50" s="84">
        <v>0</v>
      </c>
      <c r="DC50" s="84">
        <v>0</v>
      </c>
      <c r="DD50" s="84">
        <v>0</v>
      </c>
      <c r="DE50" s="84">
        <v>0</v>
      </c>
      <c r="DF50" s="84">
        <v>0</v>
      </c>
      <c r="DG50" s="84">
        <v>0</v>
      </c>
      <c r="DH50" s="84">
        <v>0</v>
      </c>
      <c r="DI50" s="84">
        <v>0</v>
      </c>
      <c r="DJ50" s="84">
        <v>0</v>
      </c>
      <c r="DK50" s="84">
        <v>0</v>
      </c>
      <c r="DL50" s="84">
        <v>0</v>
      </c>
      <c r="DM50" s="84">
        <v>0</v>
      </c>
      <c r="DN50" s="84">
        <v>0</v>
      </c>
      <c r="DO50" s="84">
        <v>0</v>
      </c>
      <c r="DP50" s="84">
        <v>0</v>
      </c>
      <c r="DQ50" s="84">
        <v>0</v>
      </c>
      <c r="DR50" s="84">
        <v>0</v>
      </c>
      <c r="DS50" s="84">
        <v>0</v>
      </c>
      <c r="DT50" s="84">
        <v>0</v>
      </c>
      <c r="DU50" s="84">
        <v>0</v>
      </c>
      <c r="DV50" s="84">
        <v>0</v>
      </c>
      <c r="DW50" s="84">
        <v>0</v>
      </c>
      <c r="DX50" s="84">
        <v>0</v>
      </c>
      <c r="DY50" s="84">
        <v>0</v>
      </c>
      <c r="DZ50" s="84">
        <v>0</v>
      </c>
      <c r="EA50" s="84">
        <v>0</v>
      </c>
      <c r="EB50" s="84">
        <v>0</v>
      </c>
      <c r="EC50" s="84">
        <v>0</v>
      </c>
      <c r="ED50" s="84">
        <v>0</v>
      </c>
      <c r="EE50" s="84">
        <v>0</v>
      </c>
      <c r="EF50" s="84">
        <v>0</v>
      </c>
      <c r="EG50" s="84">
        <v>0</v>
      </c>
      <c r="EH50" s="84">
        <v>0</v>
      </c>
      <c r="EI50" s="84">
        <v>0</v>
      </c>
      <c r="EJ50" s="84">
        <v>0</v>
      </c>
      <c r="EK50" s="84">
        <v>0</v>
      </c>
      <c r="EL50" s="84">
        <v>0</v>
      </c>
      <c r="EM50" s="84">
        <v>0</v>
      </c>
      <c r="EN50" s="84">
        <v>0</v>
      </c>
      <c r="EO50" s="84">
        <v>0</v>
      </c>
      <c r="EP50" s="84">
        <v>0</v>
      </c>
      <c r="EQ50" s="84">
        <v>0</v>
      </c>
      <c r="ER50" s="84">
        <v>0</v>
      </c>
      <c r="ES50" s="84">
        <v>0</v>
      </c>
      <c r="ET50" s="84">
        <v>0</v>
      </c>
      <c r="EU50" s="84">
        <v>0</v>
      </c>
      <c r="EV50" s="84">
        <v>0</v>
      </c>
      <c r="EW50" s="84">
        <v>0</v>
      </c>
      <c r="EX50" s="84">
        <v>0</v>
      </c>
      <c r="EY50" s="84">
        <v>0</v>
      </c>
      <c r="EZ50" s="84">
        <v>0</v>
      </c>
      <c r="FA50" s="84">
        <v>0</v>
      </c>
      <c r="FB50" s="84">
        <v>0</v>
      </c>
      <c r="FC50" s="84">
        <v>0</v>
      </c>
      <c r="FD50" s="84">
        <v>0</v>
      </c>
      <c r="FE50" s="84">
        <v>0</v>
      </c>
      <c r="FF50" s="84">
        <v>0</v>
      </c>
      <c r="FG50" s="84">
        <v>0</v>
      </c>
      <c r="FH50" s="84">
        <v>0</v>
      </c>
      <c r="FI50" s="84">
        <v>0</v>
      </c>
      <c r="FJ50" s="84">
        <v>0</v>
      </c>
      <c r="FK50" s="84">
        <v>0</v>
      </c>
      <c r="FL50" s="84">
        <v>0</v>
      </c>
      <c r="FM50" s="84">
        <v>0</v>
      </c>
      <c r="FN50" s="84">
        <v>0</v>
      </c>
      <c r="FO50" s="84">
        <v>0</v>
      </c>
      <c r="FP50" s="84">
        <v>0</v>
      </c>
      <c r="FQ50" s="84">
        <v>0</v>
      </c>
      <c r="FR50" s="84">
        <v>0</v>
      </c>
      <c r="FS50" s="84">
        <v>0</v>
      </c>
      <c r="FT50" s="84">
        <v>0</v>
      </c>
      <c r="FU50" s="84">
        <v>0</v>
      </c>
      <c r="FV50" s="85">
        <v>0</v>
      </c>
      <c r="FW50" s="84">
        <v>0</v>
      </c>
      <c r="FX50">
        <v>0</v>
      </c>
    </row>
    <row r="51" spans="1:180" x14ac:dyDescent="0.2">
      <c r="A51" t="s">
        <v>1</v>
      </c>
      <c r="B51" t="s">
        <v>190</v>
      </c>
      <c r="C51" t="s">
        <v>1</v>
      </c>
      <c r="D51" t="s">
        <v>1</v>
      </c>
      <c r="E51" s="34">
        <v>44058</v>
      </c>
      <c r="F51">
        <v>0</v>
      </c>
      <c r="G51" s="39">
        <v>1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0</v>
      </c>
      <c r="N51" s="84">
        <v>0</v>
      </c>
      <c r="O51" s="84">
        <v>0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0</v>
      </c>
      <c r="Y51" s="84">
        <v>0</v>
      </c>
      <c r="Z51" s="84">
        <v>0</v>
      </c>
      <c r="AA51" s="84">
        <v>0</v>
      </c>
      <c r="AB51" s="84">
        <v>0</v>
      </c>
      <c r="AC51" s="84">
        <v>0</v>
      </c>
      <c r="AD51" s="84">
        <v>0</v>
      </c>
      <c r="AE51" s="84">
        <v>0</v>
      </c>
      <c r="AF51" s="84">
        <v>0</v>
      </c>
      <c r="AG51" s="84">
        <v>0</v>
      </c>
      <c r="AH51" s="84">
        <v>0</v>
      </c>
      <c r="AI51" s="84">
        <v>0</v>
      </c>
      <c r="AJ51" s="84">
        <v>0</v>
      </c>
      <c r="AK51" s="84">
        <v>0</v>
      </c>
      <c r="AL51" s="84">
        <v>0</v>
      </c>
      <c r="AM51" s="84">
        <v>0</v>
      </c>
      <c r="AN51" s="84">
        <v>0</v>
      </c>
      <c r="AO51" s="84">
        <v>0</v>
      </c>
      <c r="AP51" s="84">
        <v>0</v>
      </c>
      <c r="AQ51" s="84">
        <v>0</v>
      </c>
      <c r="AR51" s="84">
        <v>0</v>
      </c>
      <c r="AS51" s="84">
        <v>0</v>
      </c>
      <c r="AT51" s="84">
        <v>0</v>
      </c>
      <c r="AU51" s="84">
        <v>0</v>
      </c>
      <c r="AV51" s="84">
        <v>0</v>
      </c>
      <c r="AW51" s="84">
        <v>0</v>
      </c>
      <c r="AX51" s="84">
        <v>0</v>
      </c>
      <c r="AY51" s="84">
        <v>0</v>
      </c>
      <c r="AZ51" s="84">
        <v>0</v>
      </c>
      <c r="BA51" s="84">
        <v>0</v>
      </c>
      <c r="BB51" s="84">
        <v>0</v>
      </c>
      <c r="BC51" s="84">
        <v>0</v>
      </c>
      <c r="BD51" s="84">
        <v>0</v>
      </c>
      <c r="BE51" s="84">
        <v>0</v>
      </c>
      <c r="BF51" s="84">
        <v>0</v>
      </c>
      <c r="BG51" s="84">
        <v>0</v>
      </c>
      <c r="BH51" s="84">
        <v>0</v>
      </c>
      <c r="BI51" s="84">
        <v>0</v>
      </c>
      <c r="BJ51" s="84">
        <v>0</v>
      </c>
      <c r="BK51" s="84">
        <v>0</v>
      </c>
      <c r="BL51" s="84">
        <v>0</v>
      </c>
      <c r="BM51" s="84">
        <v>0</v>
      </c>
      <c r="BN51" s="84">
        <v>0</v>
      </c>
      <c r="BO51" s="84">
        <v>0</v>
      </c>
      <c r="BP51" s="84">
        <v>0</v>
      </c>
      <c r="BQ51" s="84">
        <v>0</v>
      </c>
      <c r="BR51" s="84">
        <v>0</v>
      </c>
      <c r="BS51" s="84">
        <v>0</v>
      </c>
      <c r="BT51" s="84">
        <v>0</v>
      </c>
      <c r="BU51" s="84">
        <v>0</v>
      </c>
      <c r="BV51" s="84">
        <v>0</v>
      </c>
      <c r="BW51" s="84">
        <v>0</v>
      </c>
      <c r="BX51" s="84">
        <v>0</v>
      </c>
      <c r="BY51" s="84">
        <v>0</v>
      </c>
      <c r="BZ51" s="84">
        <v>0</v>
      </c>
      <c r="CA51" s="84">
        <v>0</v>
      </c>
      <c r="CB51" s="84">
        <v>0</v>
      </c>
      <c r="CC51" s="84">
        <v>0</v>
      </c>
      <c r="CD51" s="84">
        <v>0</v>
      </c>
      <c r="CE51" s="84">
        <v>0</v>
      </c>
      <c r="CF51" s="84">
        <v>0</v>
      </c>
      <c r="CG51" s="84">
        <v>0</v>
      </c>
      <c r="CH51" s="84">
        <v>0</v>
      </c>
      <c r="CI51" s="84">
        <v>0</v>
      </c>
      <c r="CJ51" s="84">
        <v>0</v>
      </c>
      <c r="CK51" s="84">
        <v>0</v>
      </c>
      <c r="CL51" s="84">
        <v>0</v>
      </c>
      <c r="CM51" s="84">
        <v>0</v>
      </c>
      <c r="CN51" s="84">
        <v>0</v>
      </c>
      <c r="CO51" s="84">
        <v>0</v>
      </c>
      <c r="CP51" s="84">
        <v>0</v>
      </c>
      <c r="CQ51" s="84">
        <v>0</v>
      </c>
      <c r="CR51" s="84">
        <v>0</v>
      </c>
      <c r="CS51" s="84">
        <v>0</v>
      </c>
      <c r="CT51" s="84">
        <v>0</v>
      </c>
      <c r="CU51" s="84">
        <v>0</v>
      </c>
      <c r="CV51" s="84">
        <v>0</v>
      </c>
      <c r="CW51" s="84">
        <v>0</v>
      </c>
      <c r="CX51" s="84">
        <v>0</v>
      </c>
      <c r="CY51" s="84">
        <v>0</v>
      </c>
      <c r="CZ51" s="84">
        <v>0</v>
      </c>
      <c r="DA51" s="84">
        <v>0</v>
      </c>
      <c r="DB51" s="84">
        <v>0</v>
      </c>
      <c r="DC51" s="84">
        <v>0</v>
      </c>
      <c r="DD51" s="84">
        <v>0</v>
      </c>
      <c r="DE51" s="84">
        <v>0</v>
      </c>
      <c r="DF51" s="84">
        <v>0</v>
      </c>
      <c r="DG51" s="84">
        <v>0</v>
      </c>
      <c r="DH51" s="84">
        <v>0</v>
      </c>
      <c r="DI51" s="84">
        <v>0</v>
      </c>
      <c r="DJ51" s="84">
        <v>0</v>
      </c>
      <c r="DK51" s="84">
        <v>0</v>
      </c>
      <c r="DL51" s="84">
        <v>0</v>
      </c>
      <c r="DM51" s="84">
        <v>0</v>
      </c>
      <c r="DN51" s="84">
        <v>0</v>
      </c>
      <c r="DO51" s="84">
        <v>0</v>
      </c>
      <c r="DP51" s="84">
        <v>0</v>
      </c>
      <c r="DQ51" s="84">
        <v>0</v>
      </c>
      <c r="DR51" s="84">
        <v>0</v>
      </c>
      <c r="DS51" s="84">
        <v>0</v>
      </c>
      <c r="DT51" s="84">
        <v>0</v>
      </c>
      <c r="DU51" s="84">
        <v>0</v>
      </c>
      <c r="DV51" s="84">
        <v>0</v>
      </c>
      <c r="DW51" s="84">
        <v>0</v>
      </c>
      <c r="DX51" s="84">
        <v>0</v>
      </c>
      <c r="DY51" s="84">
        <v>0</v>
      </c>
      <c r="DZ51" s="84">
        <v>0</v>
      </c>
      <c r="EA51" s="84">
        <v>0</v>
      </c>
      <c r="EB51" s="84">
        <v>0</v>
      </c>
      <c r="EC51" s="84">
        <v>0</v>
      </c>
      <c r="ED51" s="84">
        <v>0</v>
      </c>
      <c r="EE51" s="84">
        <v>0</v>
      </c>
      <c r="EF51" s="84">
        <v>0</v>
      </c>
      <c r="EG51" s="84">
        <v>0</v>
      </c>
      <c r="EH51" s="84">
        <v>0</v>
      </c>
      <c r="EI51" s="84">
        <v>0</v>
      </c>
      <c r="EJ51" s="84">
        <v>0</v>
      </c>
      <c r="EK51" s="84">
        <v>0</v>
      </c>
      <c r="EL51" s="84">
        <v>0</v>
      </c>
      <c r="EM51" s="84">
        <v>0</v>
      </c>
      <c r="EN51" s="84">
        <v>0</v>
      </c>
      <c r="EO51" s="84">
        <v>0</v>
      </c>
      <c r="EP51" s="84">
        <v>0</v>
      </c>
      <c r="EQ51" s="84">
        <v>0</v>
      </c>
      <c r="ER51" s="84">
        <v>0</v>
      </c>
      <c r="ES51" s="84">
        <v>0</v>
      </c>
      <c r="ET51" s="84">
        <v>0</v>
      </c>
      <c r="EU51" s="84">
        <v>0</v>
      </c>
      <c r="EV51" s="84">
        <v>0</v>
      </c>
      <c r="EW51" s="84">
        <v>0</v>
      </c>
      <c r="EX51" s="84">
        <v>0</v>
      </c>
      <c r="EY51" s="84">
        <v>0</v>
      </c>
      <c r="EZ51" s="84">
        <v>0</v>
      </c>
      <c r="FA51" s="84">
        <v>0</v>
      </c>
      <c r="FB51" s="84">
        <v>0</v>
      </c>
      <c r="FC51" s="84">
        <v>0</v>
      </c>
      <c r="FD51" s="84">
        <v>0</v>
      </c>
      <c r="FE51" s="84">
        <v>0</v>
      </c>
      <c r="FF51" s="84">
        <v>0</v>
      </c>
      <c r="FG51" s="84">
        <v>0</v>
      </c>
      <c r="FH51" s="84">
        <v>0</v>
      </c>
      <c r="FI51" s="84">
        <v>0</v>
      </c>
      <c r="FJ51" s="84">
        <v>0</v>
      </c>
      <c r="FK51" s="84">
        <v>0</v>
      </c>
      <c r="FL51" s="84">
        <v>0</v>
      </c>
      <c r="FM51" s="84">
        <v>0</v>
      </c>
      <c r="FN51" s="84">
        <v>0</v>
      </c>
      <c r="FO51" s="84">
        <v>0</v>
      </c>
      <c r="FP51" s="84">
        <v>0</v>
      </c>
      <c r="FQ51" s="84">
        <v>0</v>
      </c>
      <c r="FR51" s="84">
        <v>0</v>
      </c>
      <c r="FS51" s="84">
        <v>0</v>
      </c>
      <c r="FT51" s="84">
        <v>0</v>
      </c>
      <c r="FU51" s="84">
        <v>0</v>
      </c>
      <c r="FV51" s="85">
        <v>0</v>
      </c>
      <c r="FW51" s="84">
        <v>0</v>
      </c>
      <c r="FX51">
        <v>0</v>
      </c>
    </row>
    <row r="52" spans="1:180" x14ac:dyDescent="0.2">
      <c r="A52" t="s">
        <v>1</v>
      </c>
      <c r="B52" t="s">
        <v>190</v>
      </c>
      <c r="C52" t="s">
        <v>1</v>
      </c>
      <c r="D52" t="s">
        <v>1</v>
      </c>
      <c r="E52" s="34">
        <v>44059</v>
      </c>
      <c r="F52">
        <v>0</v>
      </c>
      <c r="G52" s="39">
        <v>1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84">
        <v>0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0</v>
      </c>
      <c r="Y52" s="84">
        <v>0</v>
      </c>
      <c r="Z52" s="84">
        <v>0</v>
      </c>
      <c r="AA52" s="84">
        <v>0</v>
      </c>
      <c r="AB52" s="84">
        <v>0</v>
      </c>
      <c r="AC52" s="84">
        <v>0</v>
      </c>
      <c r="AD52" s="84">
        <v>0</v>
      </c>
      <c r="AE52" s="84">
        <v>0</v>
      </c>
      <c r="AF52" s="84">
        <v>0</v>
      </c>
      <c r="AG52" s="84">
        <v>0</v>
      </c>
      <c r="AH52" s="84">
        <v>0</v>
      </c>
      <c r="AI52" s="84">
        <v>0</v>
      </c>
      <c r="AJ52" s="84">
        <v>0</v>
      </c>
      <c r="AK52" s="84">
        <v>0</v>
      </c>
      <c r="AL52" s="84">
        <v>0</v>
      </c>
      <c r="AM52" s="84">
        <v>0</v>
      </c>
      <c r="AN52" s="84">
        <v>0</v>
      </c>
      <c r="AO52" s="84">
        <v>0</v>
      </c>
      <c r="AP52" s="84">
        <v>0</v>
      </c>
      <c r="AQ52" s="84">
        <v>0</v>
      </c>
      <c r="AR52" s="84">
        <v>0</v>
      </c>
      <c r="AS52" s="84">
        <v>0</v>
      </c>
      <c r="AT52" s="84">
        <v>0</v>
      </c>
      <c r="AU52" s="84">
        <v>0</v>
      </c>
      <c r="AV52" s="84">
        <v>0</v>
      </c>
      <c r="AW52" s="84">
        <v>0</v>
      </c>
      <c r="AX52" s="84">
        <v>0</v>
      </c>
      <c r="AY52" s="84">
        <v>0</v>
      </c>
      <c r="AZ52" s="84">
        <v>0</v>
      </c>
      <c r="BA52" s="84">
        <v>0</v>
      </c>
      <c r="BB52" s="84">
        <v>0</v>
      </c>
      <c r="BC52" s="84">
        <v>0</v>
      </c>
      <c r="BD52" s="84">
        <v>0</v>
      </c>
      <c r="BE52" s="84">
        <v>0</v>
      </c>
      <c r="BF52" s="84">
        <v>0</v>
      </c>
      <c r="BG52" s="84">
        <v>0</v>
      </c>
      <c r="BH52" s="84">
        <v>0</v>
      </c>
      <c r="BI52" s="84">
        <v>0</v>
      </c>
      <c r="BJ52" s="84">
        <v>0</v>
      </c>
      <c r="BK52" s="84">
        <v>0</v>
      </c>
      <c r="BL52" s="84">
        <v>0</v>
      </c>
      <c r="BM52" s="84">
        <v>0</v>
      </c>
      <c r="BN52" s="84">
        <v>0</v>
      </c>
      <c r="BO52" s="84">
        <v>0</v>
      </c>
      <c r="BP52" s="84">
        <v>0</v>
      </c>
      <c r="BQ52" s="84">
        <v>0</v>
      </c>
      <c r="BR52" s="84">
        <v>0</v>
      </c>
      <c r="BS52" s="84">
        <v>0</v>
      </c>
      <c r="BT52" s="84">
        <v>0</v>
      </c>
      <c r="BU52" s="84">
        <v>0</v>
      </c>
      <c r="BV52" s="84">
        <v>0</v>
      </c>
      <c r="BW52" s="84">
        <v>0</v>
      </c>
      <c r="BX52" s="84">
        <v>0</v>
      </c>
      <c r="BY52" s="84">
        <v>0</v>
      </c>
      <c r="BZ52" s="84">
        <v>0</v>
      </c>
      <c r="CA52" s="84">
        <v>0</v>
      </c>
      <c r="CB52" s="84">
        <v>0</v>
      </c>
      <c r="CC52" s="84">
        <v>0</v>
      </c>
      <c r="CD52" s="84">
        <v>0</v>
      </c>
      <c r="CE52" s="84">
        <v>0</v>
      </c>
      <c r="CF52" s="84">
        <v>0</v>
      </c>
      <c r="CG52" s="84">
        <v>0</v>
      </c>
      <c r="CH52" s="84">
        <v>0</v>
      </c>
      <c r="CI52" s="84">
        <v>0</v>
      </c>
      <c r="CJ52" s="84">
        <v>0</v>
      </c>
      <c r="CK52" s="84">
        <v>0</v>
      </c>
      <c r="CL52" s="84">
        <v>0</v>
      </c>
      <c r="CM52" s="84">
        <v>0</v>
      </c>
      <c r="CN52" s="84">
        <v>0</v>
      </c>
      <c r="CO52" s="84">
        <v>0</v>
      </c>
      <c r="CP52" s="84">
        <v>0</v>
      </c>
      <c r="CQ52" s="84">
        <v>0</v>
      </c>
      <c r="CR52" s="84">
        <v>0</v>
      </c>
      <c r="CS52" s="84">
        <v>0</v>
      </c>
      <c r="CT52" s="84">
        <v>0</v>
      </c>
      <c r="CU52" s="84">
        <v>0</v>
      </c>
      <c r="CV52" s="84">
        <v>0</v>
      </c>
      <c r="CW52" s="84">
        <v>0</v>
      </c>
      <c r="CX52" s="84">
        <v>0</v>
      </c>
      <c r="CY52" s="84">
        <v>0</v>
      </c>
      <c r="CZ52" s="84">
        <v>0</v>
      </c>
      <c r="DA52" s="84">
        <v>0</v>
      </c>
      <c r="DB52" s="84">
        <v>0</v>
      </c>
      <c r="DC52" s="84">
        <v>0</v>
      </c>
      <c r="DD52" s="84">
        <v>0</v>
      </c>
      <c r="DE52" s="84">
        <v>0</v>
      </c>
      <c r="DF52" s="84">
        <v>0</v>
      </c>
      <c r="DG52" s="84">
        <v>0</v>
      </c>
      <c r="DH52" s="84">
        <v>0</v>
      </c>
      <c r="DI52" s="84">
        <v>0</v>
      </c>
      <c r="DJ52" s="84">
        <v>0</v>
      </c>
      <c r="DK52" s="84">
        <v>0</v>
      </c>
      <c r="DL52" s="84">
        <v>0</v>
      </c>
      <c r="DM52" s="84">
        <v>0</v>
      </c>
      <c r="DN52" s="84">
        <v>0</v>
      </c>
      <c r="DO52" s="84">
        <v>0</v>
      </c>
      <c r="DP52" s="84">
        <v>0</v>
      </c>
      <c r="DQ52" s="84">
        <v>0</v>
      </c>
      <c r="DR52" s="84">
        <v>0</v>
      </c>
      <c r="DS52" s="84">
        <v>0</v>
      </c>
      <c r="DT52" s="84">
        <v>0</v>
      </c>
      <c r="DU52" s="84">
        <v>0</v>
      </c>
      <c r="DV52" s="84">
        <v>0</v>
      </c>
      <c r="DW52" s="84">
        <v>0</v>
      </c>
      <c r="DX52" s="84">
        <v>0</v>
      </c>
      <c r="DY52" s="84">
        <v>0</v>
      </c>
      <c r="DZ52" s="84">
        <v>0</v>
      </c>
      <c r="EA52" s="84">
        <v>0</v>
      </c>
      <c r="EB52" s="84">
        <v>0</v>
      </c>
      <c r="EC52" s="84">
        <v>0</v>
      </c>
      <c r="ED52" s="84">
        <v>0</v>
      </c>
      <c r="EE52" s="84">
        <v>0</v>
      </c>
      <c r="EF52" s="84">
        <v>0</v>
      </c>
      <c r="EG52" s="84">
        <v>0</v>
      </c>
      <c r="EH52" s="84">
        <v>0</v>
      </c>
      <c r="EI52" s="84">
        <v>0</v>
      </c>
      <c r="EJ52" s="84">
        <v>0</v>
      </c>
      <c r="EK52" s="84">
        <v>0</v>
      </c>
      <c r="EL52" s="84">
        <v>0</v>
      </c>
      <c r="EM52" s="84">
        <v>0</v>
      </c>
      <c r="EN52" s="84">
        <v>0</v>
      </c>
      <c r="EO52" s="84">
        <v>0</v>
      </c>
      <c r="EP52" s="84">
        <v>0</v>
      </c>
      <c r="EQ52" s="84">
        <v>0</v>
      </c>
      <c r="ER52" s="84">
        <v>0</v>
      </c>
      <c r="ES52" s="84">
        <v>0</v>
      </c>
      <c r="ET52" s="84">
        <v>0</v>
      </c>
      <c r="EU52" s="84">
        <v>0</v>
      </c>
      <c r="EV52" s="84">
        <v>0</v>
      </c>
      <c r="EW52" s="84">
        <v>0</v>
      </c>
      <c r="EX52" s="84">
        <v>0</v>
      </c>
      <c r="EY52" s="84">
        <v>0</v>
      </c>
      <c r="EZ52" s="84">
        <v>0</v>
      </c>
      <c r="FA52" s="84">
        <v>0</v>
      </c>
      <c r="FB52" s="84">
        <v>0</v>
      </c>
      <c r="FC52" s="84">
        <v>0</v>
      </c>
      <c r="FD52" s="84">
        <v>0</v>
      </c>
      <c r="FE52" s="84">
        <v>0</v>
      </c>
      <c r="FF52" s="84">
        <v>0</v>
      </c>
      <c r="FG52" s="84">
        <v>0</v>
      </c>
      <c r="FH52" s="84">
        <v>0</v>
      </c>
      <c r="FI52" s="84">
        <v>0</v>
      </c>
      <c r="FJ52" s="84">
        <v>0</v>
      </c>
      <c r="FK52" s="84">
        <v>0</v>
      </c>
      <c r="FL52" s="84">
        <v>0</v>
      </c>
      <c r="FM52" s="84">
        <v>0</v>
      </c>
      <c r="FN52" s="84">
        <v>0</v>
      </c>
      <c r="FO52" s="84">
        <v>0</v>
      </c>
      <c r="FP52" s="84">
        <v>0</v>
      </c>
      <c r="FQ52" s="84">
        <v>0</v>
      </c>
      <c r="FR52" s="84">
        <v>0</v>
      </c>
      <c r="FS52" s="84">
        <v>0</v>
      </c>
      <c r="FT52" s="84">
        <v>0</v>
      </c>
      <c r="FU52" s="84">
        <v>0</v>
      </c>
      <c r="FV52" s="85">
        <v>0</v>
      </c>
      <c r="FW52" s="84">
        <v>0</v>
      </c>
      <c r="FX52">
        <v>0</v>
      </c>
    </row>
    <row r="53" spans="1:180" x14ac:dyDescent="0.2">
      <c r="A53" t="s">
        <v>1</v>
      </c>
      <c r="B53" t="s">
        <v>190</v>
      </c>
      <c r="C53" t="s">
        <v>1</v>
      </c>
      <c r="D53" t="s">
        <v>1</v>
      </c>
      <c r="E53" s="34">
        <v>44060</v>
      </c>
      <c r="F53">
        <v>1</v>
      </c>
      <c r="G53" s="39">
        <v>1</v>
      </c>
      <c r="H53" s="84">
        <v>0</v>
      </c>
      <c r="I53" s="84">
        <v>0</v>
      </c>
      <c r="J53" s="84">
        <v>0</v>
      </c>
      <c r="K53" s="84">
        <v>0</v>
      </c>
      <c r="L53" s="84">
        <v>0</v>
      </c>
      <c r="M53" s="84">
        <v>0</v>
      </c>
      <c r="N53" s="84">
        <v>0</v>
      </c>
      <c r="O53" s="84">
        <v>0</v>
      </c>
      <c r="P53" s="84">
        <v>0</v>
      </c>
      <c r="Q53" s="84">
        <v>0</v>
      </c>
      <c r="R53" s="84">
        <v>0</v>
      </c>
      <c r="S53" s="84">
        <v>0</v>
      </c>
      <c r="T53" s="84">
        <v>0</v>
      </c>
      <c r="U53" s="84">
        <v>0</v>
      </c>
      <c r="V53" s="84">
        <v>0</v>
      </c>
      <c r="W53" s="84">
        <v>0</v>
      </c>
      <c r="X53" s="84">
        <v>0</v>
      </c>
      <c r="Y53" s="84">
        <v>0</v>
      </c>
      <c r="Z53" s="84">
        <v>0</v>
      </c>
      <c r="AA53" s="84">
        <v>0</v>
      </c>
      <c r="AB53" s="84">
        <v>0</v>
      </c>
      <c r="AC53" s="84">
        <v>0</v>
      </c>
      <c r="AD53" s="84">
        <v>0</v>
      </c>
      <c r="AE53" s="84">
        <v>0</v>
      </c>
      <c r="AF53" s="84">
        <v>0</v>
      </c>
      <c r="AG53" s="84">
        <v>0</v>
      </c>
      <c r="AH53" s="84">
        <v>0</v>
      </c>
      <c r="AI53" s="84">
        <v>0</v>
      </c>
      <c r="AJ53" s="84">
        <v>0</v>
      </c>
      <c r="AK53" s="84">
        <v>0</v>
      </c>
      <c r="AL53" s="84">
        <v>0</v>
      </c>
      <c r="AM53" s="84">
        <v>0</v>
      </c>
      <c r="AN53" s="84">
        <v>0</v>
      </c>
      <c r="AO53" s="84">
        <v>0</v>
      </c>
      <c r="AP53" s="84">
        <v>0</v>
      </c>
      <c r="AQ53" s="84">
        <v>0</v>
      </c>
      <c r="AR53" s="84">
        <v>0</v>
      </c>
      <c r="AS53" s="84">
        <v>0</v>
      </c>
      <c r="AT53" s="84">
        <v>0</v>
      </c>
      <c r="AU53" s="84">
        <v>0</v>
      </c>
      <c r="AV53" s="84">
        <v>0</v>
      </c>
      <c r="AW53" s="84">
        <v>0</v>
      </c>
      <c r="AX53" s="84">
        <v>0</v>
      </c>
      <c r="AY53" s="84">
        <v>0</v>
      </c>
      <c r="AZ53" s="84">
        <v>0</v>
      </c>
      <c r="BA53" s="84">
        <v>0</v>
      </c>
      <c r="BB53" s="84">
        <v>0</v>
      </c>
      <c r="BC53" s="84">
        <v>0</v>
      </c>
      <c r="BD53" s="84">
        <v>0</v>
      </c>
      <c r="BE53" s="84">
        <v>0</v>
      </c>
      <c r="BF53" s="84">
        <v>0</v>
      </c>
      <c r="BG53" s="84">
        <v>0</v>
      </c>
      <c r="BH53" s="84">
        <v>0</v>
      </c>
      <c r="BI53" s="84">
        <v>0</v>
      </c>
      <c r="BJ53" s="84">
        <v>0</v>
      </c>
      <c r="BK53" s="84">
        <v>0</v>
      </c>
      <c r="BL53" s="84">
        <v>0</v>
      </c>
      <c r="BM53" s="84">
        <v>0</v>
      </c>
      <c r="BN53" s="84">
        <v>0</v>
      </c>
      <c r="BO53" s="84">
        <v>0</v>
      </c>
      <c r="BP53" s="84">
        <v>0</v>
      </c>
      <c r="BQ53" s="84">
        <v>0</v>
      </c>
      <c r="BR53" s="84">
        <v>0</v>
      </c>
      <c r="BS53" s="84">
        <v>0</v>
      </c>
      <c r="BT53" s="84">
        <v>0</v>
      </c>
      <c r="BU53" s="84">
        <v>0</v>
      </c>
      <c r="BV53" s="84">
        <v>0</v>
      </c>
      <c r="BW53" s="84">
        <v>0</v>
      </c>
      <c r="BX53" s="84">
        <v>0</v>
      </c>
      <c r="BY53" s="84">
        <v>0</v>
      </c>
      <c r="BZ53" s="84">
        <v>0</v>
      </c>
      <c r="CA53" s="84">
        <v>0</v>
      </c>
      <c r="CB53" s="84">
        <v>0</v>
      </c>
      <c r="CC53" s="84">
        <v>0</v>
      </c>
      <c r="CD53" s="84">
        <v>0</v>
      </c>
      <c r="CE53" s="84">
        <v>0</v>
      </c>
      <c r="CF53" s="84">
        <v>0</v>
      </c>
      <c r="CG53" s="84">
        <v>0</v>
      </c>
      <c r="CH53" s="84">
        <v>0</v>
      </c>
      <c r="CI53" s="84">
        <v>0</v>
      </c>
      <c r="CJ53" s="84">
        <v>0</v>
      </c>
      <c r="CK53" s="84">
        <v>0</v>
      </c>
      <c r="CL53" s="84">
        <v>0</v>
      </c>
      <c r="CM53" s="84">
        <v>0</v>
      </c>
      <c r="CN53" s="84">
        <v>0</v>
      </c>
      <c r="CO53" s="84">
        <v>0</v>
      </c>
      <c r="CP53" s="84">
        <v>0</v>
      </c>
      <c r="CQ53" s="84">
        <v>0</v>
      </c>
      <c r="CR53" s="84">
        <v>0</v>
      </c>
      <c r="CS53" s="84">
        <v>0</v>
      </c>
      <c r="CT53" s="84">
        <v>0</v>
      </c>
      <c r="CU53" s="84">
        <v>0</v>
      </c>
      <c r="CV53" s="84">
        <v>0</v>
      </c>
      <c r="CW53" s="84">
        <v>0</v>
      </c>
      <c r="CX53" s="84">
        <v>0</v>
      </c>
      <c r="CY53" s="84">
        <v>0</v>
      </c>
      <c r="CZ53" s="84">
        <v>0</v>
      </c>
      <c r="DA53" s="84">
        <v>0</v>
      </c>
      <c r="DB53" s="84">
        <v>0</v>
      </c>
      <c r="DC53" s="84">
        <v>0</v>
      </c>
      <c r="DD53" s="84">
        <v>0</v>
      </c>
      <c r="DE53" s="84">
        <v>0</v>
      </c>
      <c r="DF53" s="84">
        <v>0</v>
      </c>
      <c r="DG53" s="84">
        <v>0</v>
      </c>
      <c r="DH53" s="84">
        <v>0</v>
      </c>
      <c r="DI53" s="84">
        <v>0</v>
      </c>
      <c r="DJ53" s="84">
        <v>0</v>
      </c>
      <c r="DK53" s="84">
        <v>0</v>
      </c>
      <c r="DL53" s="84">
        <v>0</v>
      </c>
      <c r="DM53" s="84">
        <v>0</v>
      </c>
      <c r="DN53" s="84">
        <v>0</v>
      </c>
      <c r="DO53" s="84">
        <v>0</v>
      </c>
      <c r="DP53" s="84">
        <v>0</v>
      </c>
      <c r="DQ53" s="84">
        <v>0</v>
      </c>
      <c r="DR53" s="84">
        <v>0</v>
      </c>
      <c r="DS53" s="84">
        <v>0</v>
      </c>
      <c r="DT53" s="84">
        <v>0</v>
      </c>
      <c r="DU53" s="84">
        <v>0</v>
      </c>
      <c r="DV53" s="84">
        <v>0</v>
      </c>
      <c r="DW53" s="84">
        <v>0</v>
      </c>
      <c r="DX53" s="84">
        <v>0</v>
      </c>
      <c r="DY53" s="84">
        <v>0</v>
      </c>
      <c r="DZ53" s="84">
        <v>0</v>
      </c>
      <c r="EA53" s="84">
        <v>0</v>
      </c>
      <c r="EB53" s="84">
        <v>0</v>
      </c>
      <c r="EC53" s="84">
        <v>0</v>
      </c>
      <c r="ED53" s="84">
        <v>0</v>
      </c>
      <c r="EE53" s="84">
        <v>0</v>
      </c>
      <c r="EF53" s="84">
        <v>0</v>
      </c>
      <c r="EG53" s="84">
        <v>0</v>
      </c>
      <c r="EH53" s="84">
        <v>0</v>
      </c>
      <c r="EI53" s="84">
        <v>0</v>
      </c>
      <c r="EJ53" s="84">
        <v>0</v>
      </c>
      <c r="EK53" s="84">
        <v>0</v>
      </c>
      <c r="EL53" s="84">
        <v>0</v>
      </c>
      <c r="EM53" s="84">
        <v>0</v>
      </c>
      <c r="EN53" s="84">
        <v>0</v>
      </c>
      <c r="EO53" s="84">
        <v>0</v>
      </c>
      <c r="EP53" s="84">
        <v>0</v>
      </c>
      <c r="EQ53" s="84">
        <v>0</v>
      </c>
      <c r="ER53" s="84">
        <v>0</v>
      </c>
      <c r="ES53" s="84">
        <v>0</v>
      </c>
      <c r="ET53" s="84">
        <v>0</v>
      </c>
      <c r="EU53" s="84">
        <v>0</v>
      </c>
      <c r="EV53" s="84">
        <v>0</v>
      </c>
      <c r="EW53" s="84">
        <v>59</v>
      </c>
      <c r="EX53" s="84">
        <v>58</v>
      </c>
      <c r="EY53" s="84">
        <v>58</v>
      </c>
      <c r="EZ53" s="84">
        <v>58</v>
      </c>
      <c r="FA53" s="84">
        <v>58</v>
      </c>
      <c r="FB53" s="84">
        <v>57</v>
      </c>
      <c r="FC53" s="84">
        <v>57</v>
      </c>
      <c r="FD53" s="84">
        <v>57</v>
      </c>
      <c r="FE53" s="84">
        <v>58</v>
      </c>
      <c r="FF53" s="84">
        <v>59</v>
      </c>
      <c r="FG53" s="84">
        <v>61</v>
      </c>
      <c r="FH53" s="84">
        <v>63</v>
      </c>
      <c r="FI53" s="84">
        <v>66</v>
      </c>
      <c r="FJ53" s="84">
        <v>64</v>
      </c>
      <c r="FK53" s="84">
        <v>62</v>
      </c>
      <c r="FL53" s="84">
        <v>62</v>
      </c>
      <c r="FM53" s="84">
        <v>62</v>
      </c>
      <c r="FN53" s="84">
        <v>61</v>
      </c>
      <c r="FO53" s="84">
        <v>61</v>
      </c>
      <c r="FP53" s="84">
        <v>59</v>
      </c>
      <c r="FQ53" s="84">
        <v>58</v>
      </c>
      <c r="FR53" s="84">
        <v>57</v>
      </c>
      <c r="FS53" s="84">
        <v>57</v>
      </c>
      <c r="FT53" s="84">
        <v>57</v>
      </c>
      <c r="FU53" s="84">
        <v>0</v>
      </c>
      <c r="FV53" s="85">
        <v>0</v>
      </c>
      <c r="FW53" s="84">
        <v>1</v>
      </c>
      <c r="FX53">
        <v>0</v>
      </c>
    </row>
    <row r="54" spans="1:180" x14ac:dyDescent="0.2">
      <c r="A54" t="s">
        <v>1</v>
      </c>
      <c r="B54" t="s">
        <v>190</v>
      </c>
      <c r="C54" t="s">
        <v>1</v>
      </c>
      <c r="D54" t="s">
        <v>1</v>
      </c>
      <c r="E54" s="34">
        <v>44061</v>
      </c>
      <c r="F54">
        <v>1</v>
      </c>
      <c r="G54" s="39">
        <v>1</v>
      </c>
      <c r="H54" s="84">
        <v>0</v>
      </c>
      <c r="I54" s="84">
        <v>0</v>
      </c>
      <c r="J54" s="84">
        <v>0</v>
      </c>
      <c r="K54" s="84">
        <v>0</v>
      </c>
      <c r="L54" s="84">
        <v>0</v>
      </c>
      <c r="M54" s="84">
        <v>0</v>
      </c>
      <c r="N54" s="84">
        <v>0</v>
      </c>
      <c r="O54" s="84">
        <v>0</v>
      </c>
      <c r="P54" s="84">
        <v>0</v>
      </c>
      <c r="Q54" s="84">
        <v>0</v>
      </c>
      <c r="R54" s="84">
        <v>0</v>
      </c>
      <c r="S54" s="84">
        <v>0</v>
      </c>
      <c r="T54" s="84">
        <v>0</v>
      </c>
      <c r="U54" s="84">
        <v>0</v>
      </c>
      <c r="V54" s="84">
        <v>0</v>
      </c>
      <c r="W54" s="84">
        <v>0</v>
      </c>
      <c r="X54" s="84">
        <v>0</v>
      </c>
      <c r="Y54" s="84">
        <v>0</v>
      </c>
      <c r="Z54" s="84">
        <v>0</v>
      </c>
      <c r="AA54" s="84">
        <v>0</v>
      </c>
      <c r="AB54" s="84">
        <v>0</v>
      </c>
      <c r="AC54" s="84">
        <v>0</v>
      </c>
      <c r="AD54" s="84">
        <v>0</v>
      </c>
      <c r="AE54" s="84">
        <v>0</v>
      </c>
      <c r="AF54" s="84">
        <v>0</v>
      </c>
      <c r="AG54" s="84">
        <v>0</v>
      </c>
      <c r="AH54" s="84">
        <v>0</v>
      </c>
      <c r="AI54" s="84">
        <v>0</v>
      </c>
      <c r="AJ54" s="84">
        <v>0</v>
      </c>
      <c r="AK54" s="84">
        <v>0</v>
      </c>
      <c r="AL54" s="84">
        <v>0</v>
      </c>
      <c r="AM54" s="84">
        <v>0</v>
      </c>
      <c r="AN54" s="84">
        <v>0</v>
      </c>
      <c r="AO54" s="84">
        <v>0</v>
      </c>
      <c r="AP54" s="84">
        <v>0</v>
      </c>
      <c r="AQ54" s="84">
        <v>0</v>
      </c>
      <c r="AR54" s="84">
        <v>0</v>
      </c>
      <c r="AS54" s="84">
        <v>0</v>
      </c>
      <c r="AT54" s="84">
        <v>0</v>
      </c>
      <c r="AU54" s="84">
        <v>0</v>
      </c>
      <c r="AV54" s="84">
        <v>0</v>
      </c>
      <c r="AW54" s="84">
        <v>0</v>
      </c>
      <c r="AX54" s="84">
        <v>0</v>
      </c>
      <c r="AY54" s="84">
        <v>0</v>
      </c>
      <c r="AZ54" s="84">
        <v>0</v>
      </c>
      <c r="BA54" s="84">
        <v>0</v>
      </c>
      <c r="BB54" s="84">
        <v>0</v>
      </c>
      <c r="BC54" s="84">
        <v>0</v>
      </c>
      <c r="BD54" s="84">
        <v>0</v>
      </c>
      <c r="BE54" s="84">
        <v>0</v>
      </c>
      <c r="BF54" s="84">
        <v>0</v>
      </c>
      <c r="BG54" s="84">
        <v>0</v>
      </c>
      <c r="BH54" s="84">
        <v>0</v>
      </c>
      <c r="BI54" s="84">
        <v>0</v>
      </c>
      <c r="BJ54" s="84">
        <v>0</v>
      </c>
      <c r="BK54" s="84">
        <v>0</v>
      </c>
      <c r="BL54" s="84">
        <v>0</v>
      </c>
      <c r="BM54" s="84">
        <v>0</v>
      </c>
      <c r="BN54" s="84">
        <v>0</v>
      </c>
      <c r="BO54" s="84">
        <v>0</v>
      </c>
      <c r="BP54" s="84">
        <v>0</v>
      </c>
      <c r="BQ54" s="84">
        <v>0</v>
      </c>
      <c r="BR54" s="84">
        <v>0</v>
      </c>
      <c r="BS54" s="84">
        <v>0</v>
      </c>
      <c r="BT54" s="84">
        <v>0</v>
      </c>
      <c r="BU54" s="84">
        <v>0</v>
      </c>
      <c r="BV54" s="84">
        <v>0</v>
      </c>
      <c r="BW54" s="84">
        <v>0</v>
      </c>
      <c r="BX54" s="84">
        <v>0</v>
      </c>
      <c r="BY54" s="84">
        <v>0</v>
      </c>
      <c r="BZ54" s="84">
        <v>0</v>
      </c>
      <c r="CA54" s="84">
        <v>0</v>
      </c>
      <c r="CB54" s="84">
        <v>0</v>
      </c>
      <c r="CC54" s="84">
        <v>0</v>
      </c>
      <c r="CD54" s="84">
        <v>0</v>
      </c>
      <c r="CE54" s="84">
        <v>0</v>
      </c>
      <c r="CF54" s="84">
        <v>0</v>
      </c>
      <c r="CG54" s="84">
        <v>0</v>
      </c>
      <c r="CH54" s="84">
        <v>0</v>
      </c>
      <c r="CI54" s="84">
        <v>0</v>
      </c>
      <c r="CJ54" s="84">
        <v>0</v>
      </c>
      <c r="CK54" s="84">
        <v>0</v>
      </c>
      <c r="CL54" s="84">
        <v>0</v>
      </c>
      <c r="CM54" s="84">
        <v>0</v>
      </c>
      <c r="CN54" s="84">
        <v>0</v>
      </c>
      <c r="CO54" s="84">
        <v>0</v>
      </c>
      <c r="CP54" s="84">
        <v>0</v>
      </c>
      <c r="CQ54" s="84">
        <v>0</v>
      </c>
      <c r="CR54" s="84">
        <v>0</v>
      </c>
      <c r="CS54" s="84">
        <v>0</v>
      </c>
      <c r="CT54" s="84">
        <v>0</v>
      </c>
      <c r="CU54" s="84">
        <v>0</v>
      </c>
      <c r="CV54" s="84">
        <v>0</v>
      </c>
      <c r="CW54" s="84">
        <v>0</v>
      </c>
      <c r="CX54" s="84">
        <v>0</v>
      </c>
      <c r="CY54" s="84">
        <v>0</v>
      </c>
      <c r="CZ54" s="84">
        <v>0</v>
      </c>
      <c r="DA54" s="84">
        <v>0</v>
      </c>
      <c r="DB54" s="84">
        <v>0</v>
      </c>
      <c r="DC54" s="84">
        <v>0</v>
      </c>
      <c r="DD54" s="84">
        <v>0</v>
      </c>
      <c r="DE54" s="84">
        <v>0</v>
      </c>
      <c r="DF54" s="84">
        <v>0</v>
      </c>
      <c r="DG54" s="84">
        <v>0</v>
      </c>
      <c r="DH54" s="84">
        <v>0</v>
      </c>
      <c r="DI54" s="84">
        <v>0</v>
      </c>
      <c r="DJ54" s="84">
        <v>0</v>
      </c>
      <c r="DK54" s="84">
        <v>0</v>
      </c>
      <c r="DL54" s="84">
        <v>0</v>
      </c>
      <c r="DM54" s="84">
        <v>0</v>
      </c>
      <c r="DN54" s="84">
        <v>0</v>
      </c>
      <c r="DO54" s="84">
        <v>0</v>
      </c>
      <c r="DP54" s="84">
        <v>0</v>
      </c>
      <c r="DQ54" s="84">
        <v>0</v>
      </c>
      <c r="DR54" s="84">
        <v>0</v>
      </c>
      <c r="DS54" s="84">
        <v>0</v>
      </c>
      <c r="DT54" s="84">
        <v>0</v>
      </c>
      <c r="DU54" s="84">
        <v>0</v>
      </c>
      <c r="DV54" s="84">
        <v>0</v>
      </c>
      <c r="DW54" s="84">
        <v>0</v>
      </c>
      <c r="DX54" s="84">
        <v>0</v>
      </c>
      <c r="DY54" s="84">
        <v>0</v>
      </c>
      <c r="DZ54" s="84">
        <v>0</v>
      </c>
      <c r="EA54" s="84">
        <v>0</v>
      </c>
      <c r="EB54" s="84">
        <v>0</v>
      </c>
      <c r="EC54" s="84">
        <v>0</v>
      </c>
      <c r="ED54" s="84">
        <v>0</v>
      </c>
      <c r="EE54" s="84">
        <v>0</v>
      </c>
      <c r="EF54" s="84">
        <v>0</v>
      </c>
      <c r="EG54" s="84">
        <v>0</v>
      </c>
      <c r="EH54" s="84">
        <v>0</v>
      </c>
      <c r="EI54" s="84">
        <v>0</v>
      </c>
      <c r="EJ54" s="84">
        <v>0</v>
      </c>
      <c r="EK54" s="84">
        <v>0</v>
      </c>
      <c r="EL54" s="84">
        <v>0</v>
      </c>
      <c r="EM54" s="84">
        <v>0</v>
      </c>
      <c r="EN54" s="84">
        <v>0</v>
      </c>
      <c r="EO54" s="84">
        <v>0</v>
      </c>
      <c r="EP54" s="84">
        <v>0</v>
      </c>
      <c r="EQ54" s="84">
        <v>0</v>
      </c>
      <c r="ER54" s="84">
        <v>0</v>
      </c>
      <c r="ES54" s="84">
        <v>0</v>
      </c>
      <c r="ET54" s="84">
        <v>0</v>
      </c>
      <c r="EU54" s="84">
        <v>0</v>
      </c>
      <c r="EV54" s="84">
        <v>0</v>
      </c>
      <c r="EW54" s="84">
        <v>57</v>
      </c>
      <c r="EX54" s="84">
        <v>57</v>
      </c>
      <c r="EY54" s="84">
        <v>57</v>
      </c>
      <c r="EZ54" s="84">
        <v>57</v>
      </c>
      <c r="FA54" s="84">
        <v>57</v>
      </c>
      <c r="FB54" s="84">
        <v>57</v>
      </c>
      <c r="FC54" s="84">
        <v>56</v>
      </c>
      <c r="FD54" s="84">
        <v>56</v>
      </c>
      <c r="FE54" s="84">
        <v>56</v>
      </c>
      <c r="FF54" s="84">
        <v>57</v>
      </c>
      <c r="FG54" s="84">
        <v>60</v>
      </c>
      <c r="FH54" s="84">
        <v>63</v>
      </c>
      <c r="FI54" s="84">
        <v>65</v>
      </c>
      <c r="FJ54" s="84">
        <v>65</v>
      </c>
      <c r="FK54" s="84">
        <v>65</v>
      </c>
      <c r="FL54" s="84">
        <v>65</v>
      </c>
      <c r="FM54" s="84">
        <v>65</v>
      </c>
      <c r="FN54" s="84">
        <v>64</v>
      </c>
      <c r="FO54" s="84">
        <v>65</v>
      </c>
      <c r="FP54" s="84">
        <v>62</v>
      </c>
      <c r="FQ54" s="84">
        <v>60</v>
      </c>
      <c r="FR54" s="84">
        <v>58</v>
      </c>
      <c r="FS54" s="84">
        <v>57</v>
      </c>
      <c r="FT54" s="84">
        <v>56</v>
      </c>
      <c r="FU54" s="84">
        <v>0</v>
      </c>
      <c r="FV54" s="85">
        <v>0</v>
      </c>
      <c r="FW54" s="84">
        <v>1</v>
      </c>
      <c r="FX54">
        <v>0</v>
      </c>
    </row>
    <row r="55" spans="1:180" x14ac:dyDescent="0.2">
      <c r="A55" t="s">
        <v>1</v>
      </c>
      <c r="B55" t="s">
        <v>190</v>
      </c>
      <c r="C55" t="s">
        <v>1</v>
      </c>
      <c r="D55" t="s">
        <v>1</v>
      </c>
      <c r="E55" s="34">
        <v>44079</v>
      </c>
      <c r="F55">
        <v>0</v>
      </c>
      <c r="G55" s="39">
        <v>1</v>
      </c>
      <c r="H55" s="84">
        <v>0</v>
      </c>
      <c r="I55" s="84">
        <v>0</v>
      </c>
      <c r="J55" s="84">
        <v>0</v>
      </c>
      <c r="K55" s="84">
        <v>0</v>
      </c>
      <c r="L55" s="84">
        <v>0</v>
      </c>
      <c r="M55" s="84">
        <v>0</v>
      </c>
      <c r="N55" s="84">
        <v>0</v>
      </c>
      <c r="O55" s="84">
        <v>0</v>
      </c>
      <c r="P55" s="84">
        <v>0</v>
      </c>
      <c r="Q55" s="84">
        <v>0</v>
      </c>
      <c r="R55" s="84">
        <v>0</v>
      </c>
      <c r="S55" s="84">
        <v>0</v>
      </c>
      <c r="T55" s="84">
        <v>0</v>
      </c>
      <c r="U55" s="84">
        <v>0</v>
      </c>
      <c r="V55" s="84">
        <v>0</v>
      </c>
      <c r="W55" s="84">
        <v>0</v>
      </c>
      <c r="X55" s="84">
        <v>0</v>
      </c>
      <c r="Y55" s="84">
        <v>0</v>
      </c>
      <c r="Z55" s="84">
        <v>0</v>
      </c>
      <c r="AA55" s="84">
        <v>0</v>
      </c>
      <c r="AB55" s="84">
        <v>0</v>
      </c>
      <c r="AC55" s="84">
        <v>0</v>
      </c>
      <c r="AD55" s="84">
        <v>0</v>
      </c>
      <c r="AE55" s="84">
        <v>0</v>
      </c>
      <c r="AF55" s="84">
        <v>0</v>
      </c>
      <c r="AG55" s="84">
        <v>0</v>
      </c>
      <c r="AH55" s="84">
        <v>0</v>
      </c>
      <c r="AI55" s="84">
        <v>0</v>
      </c>
      <c r="AJ55" s="84">
        <v>0</v>
      </c>
      <c r="AK55" s="84">
        <v>0</v>
      </c>
      <c r="AL55" s="84">
        <v>0</v>
      </c>
      <c r="AM55" s="84">
        <v>0</v>
      </c>
      <c r="AN55" s="84">
        <v>0</v>
      </c>
      <c r="AO55" s="84">
        <v>0</v>
      </c>
      <c r="AP55" s="84">
        <v>0</v>
      </c>
      <c r="AQ55" s="84">
        <v>0</v>
      </c>
      <c r="AR55" s="84">
        <v>0</v>
      </c>
      <c r="AS55" s="84">
        <v>0</v>
      </c>
      <c r="AT55" s="84">
        <v>0</v>
      </c>
      <c r="AU55" s="84">
        <v>0</v>
      </c>
      <c r="AV55" s="84">
        <v>0</v>
      </c>
      <c r="AW55" s="84">
        <v>0</v>
      </c>
      <c r="AX55" s="84">
        <v>0</v>
      </c>
      <c r="AY55" s="84">
        <v>0</v>
      </c>
      <c r="AZ55" s="84">
        <v>0</v>
      </c>
      <c r="BA55" s="84">
        <v>0</v>
      </c>
      <c r="BB55" s="84">
        <v>0</v>
      </c>
      <c r="BC55" s="84">
        <v>0</v>
      </c>
      <c r="BD55" s="84">
        <v>0</v>
      </c>
      <c r="BE55" s="84">
        <v>0</v>
      </c>
      <c r="BF55" s="84">
        <v>0</v>
      </c>
      <c r="BG55" s="84">
        <v>0</v>
      </c>
      <c r="BH55" s="84">
        <v>0</v>
      </c>
      <c r="BI55" s="84">
        <v>0</v>
      </c>
      <c r="BJ55" s="84">
        <v>0</v>
      </c>
      <c r="BK55" s="84">
        <v>0</v>
      </c>
      <c r="BL55" s="84">
        <v>0</v>
      </c>
      <c r="BM55" s="84">
        <v>0</v>
      </c>
      <c r="BN55" s="84">
        <v>0</v>
      </c>
      <c r="BO55" s="84">
        <v>0</v>
      </c>
      <c r="BP55" s="84">
        <v>0</v>
      </c>
      <c r="BQ55" s="84">
        <v>0</v>
      </c>
      <c r="BR55" s="84">
        <v>0</v>
      </c>
      <c r="BS55" s="84">
        <v>0</v>
      </c>
      <c r="BT55" s="84">
        <v>0</v>
      </c>
      <c r="BU55" s="84">
        <v>0</v>
      </c>
      <c r="BV55" s="84">
        <v>0</v>
      </c>
      <c r="BW55" s="84">
        <v>0</v>
      </c>
      <c r="BX55" s="84">
        <v>0</v>
      </c>
      <c r="BY55" s="84">
        <v>0</v>
      </c>
      <c r="BZ55" s="84">
        <v>0</v>
      </c>
      <c r="CA55" s="84">
        <v>0</v>
      </c>
      <c r="CB55" s="84">
        <v>0</v>
      </c>
      <c r="CC55" s="84">
        <v>0</v>
      </c>
      <c r="CD55" s="84">
        <v>0</v>
      </c>
      <c r="CE55" s="84">
        <v>0</v>
      </c>
      <c r="CF55" s="84">
        <v>0</v>
      </c>
      <c r="CG55" s="84">
        <v>0</v>
      </c>
      <c r="CH55" s="84">
        <v>0</v>
      </c>
      <c r="CI55" s="84">
        <v>0</v>
      </c>
      <c r="CJ55" s="84">
        <v>0</v>
      </c>
      <c r="CK55" s="84">
        <v>0</v>
      </c>
      <c r="CL55" s="84">
        <v>0</v>
      </c>
      <c r="CM55" s="84">
        <v>0</v>
      </c>
      <c r="CN55" s="84">
        <v>0</v>
      </c>
      <c r="CO55" s="84">
        <v>0</v>
      </c>
      <c r="CP55" s="84">
        <v>0</v>
      </c>
      <c r="CQ55" s="84">
        <v>0</v>
      </c>
      <c r="CR55" s="84">
        <v>0</v>
      </c>
      <c r="CS55" s="84">
        <v>0</v>
      </c>
      <c r="CT55" s="84">
        <v>0</v>
      </c>
      <c r="CU55" s="84">
        <v>0</v>
      </c>
      <c r="CV55" s="84">
        <v>0</v>
      </c>
      <c r="CW55" s="84">
        <v>0</v>
      </c>
      <c r="CX55" s="84">
        <v>0</v>
      </c>
      <c r="CY55" s="84">
        <v>0</v>
      </c>
      <c r="CZ55" s="84">
        <v>0</v>
      </c>
      <c r="DA55" s="84">
        <v>0</v>
      </c>
      <c r="DB55" s="84">
        <v>0</v>
      </c>
      <c r="DC55" s="84">
        <v>0</v>
      </c>
      <c r="DD55" s="84">
        <v>0</v>
      </c>
      <c r="DE55" s="84">
        <v>0</v>
      </c>
      <c r="DF55" s="84">
        <v>0</v>
      </c>
      <c r="DG55" s="84">
        <v>0</v>
      </c>
      <c r="DH55" s="84">
        <v>0</v>
      </c>
      <c r="DI55" s="84">
        <v>0</v>
      </c>
      <c r="DJ55" s="84">
        <v>0</v>
      </c>
      <c r="DK55" s="84">
        <v>0</v>
      </c>
      <c r="DL55" s="84">
        <v>0</v>
      </c>
      <c r="DM55" s="84">
        <v>0</v>
      </c>
      <c r="DN55" s="84">
        <v>0</v>
      </c>
      <c r="DO55" s="84">
        <v>0</v>
      </c>
      <c r="DP55" s="84">
        <v>0</v>
      </c>
      <c r="DQ55" s="84">
        <v>0</v>
      </c>
      <c r="DR55" s="84">
        <v>0</v>
      </c>
      <c r="DS55" s="84">
        <v>0</v>
      </c>
      <c r="DT55" s="84">
        <v>0</v>
      </c>
      <c r="DU55" s="84">
        <v>0</v>
      </c>
      <c r="DV55" s="84">
        <v>0</v>
      </c>
      <c r="DW55" s="84">
        <v>0</v>
      </c>
      <c r="DX55" s="84">
        <v>0</v>
      </c>
      <c r="DY55" s="84">
        <v>0</v>
      </c>
      <c r="DZ55" s="84">
        <v>0</v>
      </c>
      <c r="EA55" s="84">
        <v>0</v>
      </c>
      <c r="EB55" s="84">
        <v>0</v>
      </c>
      <c r="EC55" s="84">
        <v>0</v>
      </c>
      <c r="ED55" s="84">
        <v>0</v>
      </c>
      <c r="EE55" s="84">
        <v>0</v>
      </c>
      <c r="EF55" s="84">
        <v>0</v>
      </c>
      <c r="EG55" s="84">
        <v>0</v>
      </c>
      <c r="EH55" s="84">
        <v>0</v>
      </c>
      <c r="EI55" s="84">
        <v>0</v>
      </c>
      <c r="EJ55" s="84">
        <v>0</v>
      </c>
      <c r="EK55" s="84">
        <v>0</v>
      </c>
      <c r="EL55" s="84">
        <v>0</v>
      </c>
      <c r="EM55" s="84">
        <v>0</v>
      </c>
      <c r="EN55" s="84">
        <v>0</v>
      </c>
      <c r="EO55" s="84">
        <v>0</v>
      </c>
      <c r="EP55" s="84">
        <v>0</v>
      </c>
      <c r="EQ55" s="84">
        <v>0</v>
      </c>
      <c r="ER55" s="84">
        <v>0</v>
      </c>
      <c r="ES55" s="84">
        <v>0</v>
      </c>
      <c r="ET55" s="84">
        <v>0</v>
      </c>
      <c r="EU55" s="84">
        <v>0</v>
      </c>
      <c r="EV55" s="84">
        <v>0</v>
      </c>
      <c r="EW55" s="84">
        <v>0</v>
      </c>
      <c r="EX55" s="84">
        <v>0</v>
      </c>
      <c r="EY55" s="84">
        <v>0</v>
      </c>
      <c r="EZ55" s="84">
        <v>0</v>
      </c>
      <c r="FA55" s="84">
        <v>0</v>
      </c>
      <c r="FB55" s="84">
        <v>0</v>
      </c>
      <c r="FC55" s="84">
        <v>0</v>
      </c>
      <c r="FD55" s="84">
        <v>0</v>
      </c>
      <c r="FE55" s="84">
        <v>0</v>
      </c>
      <c r="FF55" s="84">
        <v>0</v>
      </c>
      <c r="FG55" s="84">
        <v>0</v>
      </c>
      <c r="FH55" s="84">
        <v>0</v>
      </c>
      <c r="FI55" s="84">
        <v>0</v>
      </c>
      <c r="FJ55" s="84">
        <v>0</v>
      </c>
      <c r="FK55" s="84">
        <v>0</v>
      </c>
      <c r="FL55" s="84">
        <v>0</v>
      </c>
      <c r="FM55" s="84">
        <v>0</v>
      </c>
      <c r="FN55" s="84">
        <v>0</v>
      </c>
      <c r="FO55" s="84">
        <v>0</v>
      </c>
      <c r="FP55" s="84">
        <v>0</v>
      </c>
      <c r="FQ55" s="84">
        <v>0</v>
      </c>
      <c r="FR55" s="84">
        <v>0</v>
      </c>
      <c r="FS55" s="84">
        <v>0</v>
      </c>
      <c r="FT55" s="84">
        <v>0</v>
      </c>
      <c r="FU55" s="84">
        <v>0</v>
      </c>
      <c r="FV55" s="85">
        <v>0</v>
      </c>
      <c r="FW55" s="84">
        <v>0</v>
      </c>
      <c r="FX55">
        <v>0</v>
      </c>
    </row>
    <row r="56" spans="1:180" x14ac:dyDescent="0.2">
      <c r="A56" t="s">
        <v>1</v>
      </c>
      <c r="B56" t="s">
        <v>190</v>
      </c>
      <c r="C56" t="s">
        <v>1</v>
      </c>
      <c r="D56" t="s">
        <v>1</v>
      </c>
      <c r="E56" s="34">
        <v>44080</v>
      </c>
      <c r="F56">
        <v>0</v>
      </c>
      <c r="G56" s="39">
        <v>1</v>
      </c>
      <c r="H56" s="84">
        <v>0</v>
      </c>
      <c r="I56" s="84">
        <v>0</v>
      </c>
      <c r="J56" s="84">
        <v>0</v>
      </c>
      <c r="K56" s="84">
        <v>0</v>
      </c>
      <c r="L56" s="84">
        <v>0</v>
      </c>
      <c r="M56" s="84">
        <v>0</v>
      </c>
      <c r="N56" s="84">
        <v>0</v>
      </c>
      <c r="O56" s="84">
        <v>0</v>
      </c>
      <c r="P56" s="84">
        <v>0</v>
      </c>
      <c r="Q56" s="84">
        <v>0</v>
      </c>
      <c r="R56" s="84">
        <v>0</v>
      </c>
      <c r="S56" s="84">
        <v>0</v>
      </c>
      <c r="T56" s="84">
        <v>0</v>
      </c>
      <c r="U56" s="84">
        <v>0</v>
      </c>
      <c r="V56" s="84">
        <v>0</v>
      </c>
      <c r="W56" s="84">
        <v>0</v>
      </c>
      <c r="X56" s="84">
        <v>0</v>
      </c>
      <c r="Y56" s="84">
        <v>0</v>
      </c>
      <c r="Z56" s="84">
        <v>0</v>
      </c>
      <c r="AA56" s="84">
        <v>0</v>
      </c>
      <c r="AB56" s="84">
        <v>0</v>
      </c>
      <c r="AC56" s="84">
        <v>0</v>
      </c>
      <c r="AD56" s="84">
        <v>0</v>
      </c>
      <c r="AE56" s="84">
        <v>0</v>
      </c>
      <c r="AF56" s="84">
        <v>0</v>
      </c>
      <c r="AG56" s="84">
        <v>0</v>
      </c>
      <c r="AH56" s="84">
        <v>0</v>
      </c>
      <c r="AI56" s="84">
        <v>0</v>
      </c>
      <c r="AJ56" s="84">
        <v>0</v>
      </c>
      <c r="AK56" s="84">
        <v>0</v>
      </c>
      <c r="AL56" s="84">
        <v>0</v>
      </c>
      <c r="AM56" s="84">
        <v>0</v>
      </c>
      <c r="AN56" s="84">
        <v>0</v>
      </c>
      <c r="AO56" s="84">
        <v>0</v>
      </c>
      <c r="AP56" s="84">
        <v>0</v>
      </c>
      <c r="AQ56" s="84">
        <v>0</v>
      </c>
      <c r="AR56" s="84">
        <v>0</v>
      </c>
      <c r="AS56" s="84">
        <v>0</v>
      </c>
      <c r="AT56" s="84">
        <v>0</v>
      </c>
      <c r="AU56" s="84">
        <v>0</v>
      </c>
      <c r="AV56" s="84">
        <v>0</v>
      </c>
      <c r="AW56" s="84">
        <v>0</v>
      </c>
      <c r="AX56" s="84">
        <v>0</v>
      </c>
      <c r="AY56" s="84">
        <v>0</v>
      </c>
      <c r="AZ56" s="84">
        <v>0</v>
      </c>
      <c r="BA56" s="84">
        <v>0</v>
      </c>
      <c r="BB56" s="84">
        <v>0</v>
      </c>
      <c r="BC56" s="84">
        <v>0</v>
      </c>
      <c r="BD56" s="84">
        <v>0</v>
      </c>
      <c r="BE56" s="84">
        <v>0</v>
      </c>
      <c r="BF56" s="84">
        <v>0</v>
      </c>
      <c r="BG56" s="84">
        <v>0</v>
      </c>
      <c r="BH56" s="84">
        <v>0</v>
      </c>
      <c r="BI56" s="84">
        <v>0</v>
      </c>
      <c r="BJ56" s="84">
        <v>0</v>
      </c>
      <c r="BK56" s="84">
        <v>0</v>
      </c>
      <c r="BL56" s="84">
        <v>0</v>
      </c>
      <c r="BM56" s="84">
        <v>0</v>
      </c>
      <c r="BN56" s="84">
        <v>0</v>
      </c>
      <c r="BO56" s="84">
        <v>0</v>
      </c>
      <c r="BP56" s="84">
        <v>0</v>
      </c>
      <c r="BQ56" s="84">
        <v>0</v>
      </c>
      <c r="BR56" s="84">
        <v>0</v>
      </c>
      <c r="BS56" s="84">
        <v>0</v>
      </c>
      <c r="BT56" s="84">
        <v>0</v>
      </c>
      <c r="BU56" s="84">
        <v>0</v>
      </c>
      <c r="BV56" s="84">
        <v>0</v>
      </c>
      <c r="BW56" s="84">
        <v>0</v>
      </c>
      <c r="BX56" s="84">
        <v>0</v>
      </c>
      <c r="BY56" s="84">
        <v>0</v>
      </c>
      <c r="BZ56" s="84">
        <v>0</v>
      </c>
      <c r="CA56" s="84">
        <v>0</v>
      </c>
      <c r="CB56" s="84">
        <v>0</v>
      </c>
      <c r="CC56" s="84">
        <v>0</v>
      </c>
      <c r="CD56" s="84">
        <v>0</v>
      </c>
      <c r="CE56" s="84">
        <v>0</v>
      </c>
      <c r="CF56" s="84">
        <v>0</v>
      </c>
      <c r="CG56" s="84">
        <v>0</v>
      </c>
      <c r="CH56" s="84">
        <v>0</v>
      </c>
      <c r="CI56" s="84">
        <v>0</v>
      </c>
      <c r="CJ56" s="84">
        <v>0</v>
      </c>
      <c r="CK56" s="84">
        <v>0</v>
      </c>
      <c r="CL56" s="84">
        <v>0</v>
      </c>
      <c r="CM56" s="84">
        <v>0</v>
      </c>
      <c r="CN56" s="84">
        <v>0</v>
      </c>
      <c r="CO56" s="84">
        <v>0</v>
      </c>
      <c r="CP56" s="84">
        <v>0</v>
      </c>
      <c r="CQ56" s="84">
        <v>0</v>
      </c>
      <c r="CR56" s="84">
        <v>0</v>
      </c>
      <c r="CS56" s="84">
        <v>0</v>
      </c>
      <c r="CT56" s="84">
        <v>0</v>
      </c>
      <c r="CU56" s="84">
        <v>0</v>
      </c>
      <c r="CV56" s="84">
        <v>0</v>
      </c>
      <c r="CW56" s="84">
        <v>0</v>
      </c>
      <c r="CX56" s="84">
        <v>0</v>
      </c>
      <c r="CY56" s="84">
        <v>0</v>
      </c>
      <c r="CZ56" s="84">
        <v>0</v>
      </c>
      <c r="DA56" s="84">
        <v>0</v>
      </c>
      <c r="DB56" s="84">
        <v>0</v>
      </c>
      <c r="DC56" s="84">
        <v>0</v>
      </c>
      <c r="DD56" s="84">
        <v>0</v>
      </c>
      <c r="DE56" s="84">
        <v>0</v>
      </c>
      <c r="DF56" s="84">
        <v>0</v>
      </c>
      <c r="DG56" s="84">
        <v>0</v>
      </c>
      <c r="DH56" s="84">
        <v>0</v>
      </c>
      <c r="DI56" s="84">
        <v>0</v>
      </c>
      <c r="DJ56" s="84">
        <v>0</v>
      </c>
      <c r="DK56" s="84">
        <v>0</v>
      </c>
      <c r="DL56" s="84">
        <v>0</v>
      </c>
      <c r="DM56" s="84">
        <v>0</v>
      </c>
      <c r="DN56" s="84">
        <v>0</v>
      </c>
      <c r="DO56" s="84">
        <v>0</v>
      </c>
      <c r="DP56" s="84">
        <v>0</v>
      </c>
      <c r="DQ56" s="84">
        <v>0</v>
      </c>
      <c r="DR56" s="84">
        <v>0</v>
      </c>
      <c r="DS56" s="84">
        <v>0</v>
      </c>
      <c r="DT56" s="84">
        <v>0</v>
      </c>
      <c r="DU56" s="84">
        <v>0</v>
      </c>
      <c r="DV56" s="84">
        <v>0</v>
      </c>
      <c r="DW56" s="84">
        <v>0</v>
      </c>
      <c r="DX56" s="84">
        <v>0</v>
      </c>
      <c r="DY56" s="84">
        <v>0</v>
      </c>
      <c r="DZ56" s="84">
        <v>0</v>
      </c>
      <c r="EA56" s="84">
        <v>0</v>
      </c>
      <c r="EB56" s="84">
        <v>0</v>
      </c>
      <c r="EC56" s="84">
        <v>0</v>
      </c>
      <c r="ED56" s="84">
        <v>0</v>
      </c>
      <c r="EE56" s="84">
        <v>0</v>
      </c>
      <c r="EF56" s="84">
        <v>0</v>
      </c>
      <c r="EG56" s="84">
        <v>0</v>
      </c>
      <c r="EH56" s="84">
        <v>0</v>
      </c>
      <c r="EI56" s="84">
        <v>0</v>
      </c>
      <c r="EJ56" s="84">
        <v>0</v>
      </c>
      <c r="EK56" s="84">
        <v>0</v>
      </c>
      <c r="EL56" s="84">
        <v>0</v>
      </c>
      <c r="EM56" s="84">
        <v>0</v>
      </c>
      <c r="EN56" s="84">
        <v>0</v>
      </c>
      <c r="EO56" s="84">
        <v>0</v>
      </c>
      <c r="EP56" s="84">
        <v>0</v>
      </c>
      <c r="EQ56" s="84">
        <v>0</v>
      </c>
      <c r="ER56" s="84">
        <v>0</v>
      </c>
      <c r="ES56" s="84">
        <v>0</v>
      </c>
      <c r="ET56" s="84">
        <v>0</v>
      </c>
      <c r="EU56" s="84">
        <v>0</v>
      </c>
      <c r="EV56" s="84">
        <v>0</v>
      </c>
      <c r="EW56" s="84">
        <v>0</v>
      </c>
      <c r="EX56" s="84">
        <v>0</v>
      </c>
      <c r="EY56" s="84">
        <v>0</v>
      </c>
      <c r="EZ56" s="84">
        <v>0</v>
      </c>
      <c r="FA56" s="84">
        <v>0</v>
      </c>
      <c r="FB56" s="84">
        <v>0</v>
      </c>
      <c r="FC56" s="84">
        <v>0</v>
      </c>
      <c r="FD56" s="84">
        <v>0</v>
      </c>
      <c r="FE56" s="84">
        <v>0</v>
      </c>
      <c r="FF56" s="84">
        <v>0</v>
      </c>
      <c r="FG56" s="84">
        <v>0</v>
      </c>
      <c r="FH56" s="84">
        <v>0</v>
      </c>
      <c r="FI56" s="84">
        <v>0</v>
      </c>
      <c r="FJ56" s="84">
        <v>0</v>
      </c>
      <c r="FK56" s="84">
        <v>0</v>
      </c>
      <c r="FL56" s="84">
        <v>0</v>
      </c>
      <c r="FM56" s="84">
        <v>0</v>
      </c>
      <c r="FN56" s="84">
        <v>0</v>
      </c>
      <c r="FO56" s="84">
        <v>0</v>
      </c>
      <c r="FP56" s="84">
        <v>0</v>
      </c>
      <c r="FQ56" s="84">
        <v>0</v>
      </c>
      <c r="FR56" s="84">
        <v>0</v>
      </c>
      <c r="FS56" s="84">
        <v>0</v>
      </c>
      <c r="FT56" s="84">
        <v>0</v>
      </c>
      <c r="FU56" s="84">
        <v>0</v>
      </c>
      <c r="FV56" s="85">
        <v>0</v>
      </c>
      <c r="FW56" s="84">
        <v>0</v>
      </c>
      <c r="FX56">
        <v>0</v>
      </c>
    </row>
    <row r="57" spans="1:180" x14ac:dyDescent="0.2">
      <c r="A57" t="s">
        <v>1</v>
      </c>
      <c r="B57" t="s">
        <v>190</v>
      </c>
      <c r="C57" t="s">
        <v>1</v>
      </c>
      <c r="D57" t="s">
        <v>1</v>
      </c>
      <c r="E57" s="34" t="s">
        <v>2</v>
      </c>
      <c r="F57">
        <v>1</v>
      </c>
      <c r="G57" s="39">
        <v>1</v>
      </c>
      <c r="H57" s="84">
        <v>0</v>
      </c>
      <c r="I57" s="84">
        <v>0</v>
      </c>
      <c r="J57" s="84">
        <v>0</v>
      </c>
      <c r="K57" s="84">
        <v>0</v>
      </c>
      <c r="L57" s="84">
        <v>0</v>
      </c>
      <c r="M57" s="84">
        <v>0</v>
      </c>
      <c r="N57" s="84">
        <v>0</v>
      </c>
      <c r="O57" s="84">
        <v>0</v>
      </c>
      <c r="P57" s="84">
        <v>0</v>
      </c>
      <c r="Q57" s="84">
        <v>0</v>
      </c>
      <c r="R57" s="84">
        <v>0</v>
      </c>
      <c r="S57" s="84">
        <v>0</v>
      </c>
      <c r="T57" s="84">
        <v>0</v>
      </c>
      <c r="U57" s="84">
        <v>0</v>
      </c>
      <c r="V57" s="84">
        <v>0</v>
      </c>
      <c r="W57" s="84">
        <v>0</v>
      </c>
      <c r="X57" s="84">
        <v>0</v>
      </c>
      <c r="Y57" s="84">
        <v>0</v>
      </c>
      <c r="Z57" s="84">
        <v>0</v>
      </c>
      <c r="AA57" s="84">
        <v>0</v>
      </c>
      <c r="AB57" s="84">
        <v>0</v>
      </c>
      <c r="AC57" s="84">
        <v>0</v>
      </c>
      <c r="AD57" s="84">
        <v>0</v>
      </c>
      <c r="AE57" s="84">
        <v>0</v>
      </c>
      <c r="AF57" s="84">
        <v>0</v>
      </c>
      <c r="AG57" s="84">
        <v>0</v>
      </c>
      <c r="AH57" s="84">
        <v>0</v>
      </c>
      <c r="AI57" s="84">
        <v>0</v>
      </c>
      <c r="AJ57" s="84">
        <v>0</v>
      </c>
      <c r="AK57" s="84">
        <v>0</v>
      </c>
      <c r="AL57" s="84">
        <v>0</v>
      </c>
      <c r="AM57" s="84">
        <v>0</v>
      </c>
      <c r="AN57" s="84">
        <v>0</v>
      </c>
      <c r="AO57" s="84">
        <v>0</v>
      </c>
      <c r="AP57" s="84">
        <v>0</v>
      </c>
      <c r="AQ57" s="84">
        <v>0</v>
      </c>
      <c r="AR57" s="84">
        <v>0</v>
      </c>
      <c r="AS57" s="84">
        <v>0</v>
      </c>
      <c r="AT57" s="84">
        <v>0</v>
      </c>
      <c r="AU57" s="84">
        <v>0</v>
      </c>
      <c r="AV57" s="84">
        <v>0</v>
      </c>
      <c r="AW57" s="84">
        <v>0</v>
      </c>
      <c r="AX57" s="84">
        <v>0</v>
      </c>
      <c r="AY57" s="84">
        <v>0</v>
      </c>
      <c r="AZ57" s="84">
        <v>0</v>
      </c>
      <c r="BA57" s="84">
        <v>0</v>
      </c>
      <c r="BB57" s="84">
        <v>0</v>
      </c>
      <c r="BC57" s="84">
        <v>0</v>
      </c>
      <c r="BD57" s="84">
        <v>0</v>
      </c>
      <c r="BE57" s="84">
        <v>0</v>
      </c>
      <c r="BF57" s="84">
        <v>0</v>
      </c>
      <c r="BG57" s="84">
        <v>0</v>
      </c>
      <c r="BH57" s="84">
        <v>0</v>
      </c>
      <c r="BI57" s="84">
        <v>0</v>
      </c>
      <c r="BJ57" s="84">
        <v>0</v>
      </c>
      <c r="BK57" s="84">
        <v>0</v>
      </c>
      <c r="BL57" s="84">
        <v>0</v>
      </c>
      <c r="BM57" s="84">
        <v>0</v>
      </c>
      <c r="BN57" s="84">
        <v>0</v>
      </c>
      <c r="BO57" s="84">
        <v>0</v>
      </c>
      <c r="BP57" s="84">
        <v>0</v>
      </c>
      <c r="BQ57" s="84">
        <v>0</v>
      </c>
      <c r="BR57" s="84">
        <v>0</v>
      </c>
      <c r="BS57" s="84">
        <v>0</v>
      </c>
      <c r="BT57" s="84">
        <v>0</v>
      </c>
      <c r="BU57" s="84">
        <v>0</v>
      </c>
      <c r="BV57" s="84">
        <v>0</v>
      </c>
      <c r="BW57" s="84">
        <v>0</v>
      </c>
      <c r="BX57" s="84">
        <v>0</v>
      </c>
      <c r="BY57" s="84">
        <v>0</v>
      </c>
      <c r="BZ57" s="84">
        <v>0</v>
      </c>
      <c r="CA57" s="84">
        <v>0</v>
      </c>
      <c r="CB57" s="84">
        <v>0</v>
      </c>
      <c r="CC57" s="84">
        <v>0</v>
      </c>
      <c r="CD57" s="84">
        <v>0</v>
      </c>
      <c r="CE57" s="84">
        <v>0</v>
      </c>
      <c r="CF57" s="84">
        <v>0</v>
      </c>
      <c r="CG57" s="84">
        <v>0</v>
      </c>
      <c r="CH57" s="84">
        <v>0</v>
      </c>
      <c r="CI57" s="84">
        <v>0</v>
      </c>
      <c r="CJ57" s="84">
        <v>0</v>
      </c>
      <c r="CK57" s="84">
        <v>0</v>
      </c>
      <c r="CL57" s="84">
        <v>0</v>
      </c>
      <c r="CM57" s="84">
        <v>0</v>
      </c>
      <c r="CN57" s="84">
        <v>0</v>
      </c>
      <c r="CO57" s="84">
        <v>0</v>
      </c>
      <c r="CP57" s="84">
        <v>0</v>
      </c>
      <c r="CQ57" s="84">
        <v>0</v>
      </c>
      <c r="CR57" s="84">
        <v>0</v>
      </c>
      <c r="CS57" s="84">
        <v>0</v>
      </c>
      <c r="CT57" s="84">
        <v>0</v>
      </c>
      <c r="CU57" s="84">
        <v>0</v>
      </c>
      <c r="CV57" s="84">
        <v>0</v>
      </c>
      <c r="CW57" s="84">
        <v>0</v>
      </c>
      <c r="CX57" s="84">
        <v>0</v>
      </c>
      <c r="CY57" s="84">
        <v>0</v>
      </c>
      <c r="CZ57" s="84">
        <v>0</v>
      </c>
      <c r="DA57" s="84">
        <v>0</v>
      </c>
      <c r="DB57" s="84">
        <v>0</v>
      </c>
      <c r="DC57" s="84">
        <v>0</v>
      </c>
      <c r="DD57" s="84">
        <v>0</v>
      </c>
      <c r="DE57" s="84">
        <v>0</v>
      </c>
      <c r="DF57" s="84">
        <v>0</v>
      </c>
      <c r="DG57" s="84">
        <v>0</v>
      </c>
      <c r="DH57" s="84">
        <v>0</v>
      </c>
      <c r="DI57" s="84">
        <v>0</v>
      </c>
      <c r="DJ57" s="84">
        <v>0</v>
      </c>
      <c r="DK57" s="84">
        <v>0</v>
      </c>
      <c r="DL57" s="84">
        <v>0</v>
      </c>
      <c r="DM57" s="84">
        <v>0</v>
      </c>
      <c r="DN57" s="84">
        <v>0</v>
      </c>
      <c r="DO57" s="84">
        <v>0</v>
      </c>
      <c r="DP57" s="84">
        <v>0</v>
      </c>
      <c r="DQ57" s="84">
        <v>0</v>
      </c>
      <c r="DR57" s="84">
        <v>0</v>
      </c>
      <c r="DS57" s="84">
        <v>0</v>
      </c>
      <c r="DT57" s="84">
        <v>0</v>
      </c>
      <c r="DU57" s="84">
        <v>0</v>
      </c>
      <c r="DV57" s="84">
        <v>0</v>
      </c>
      <c r="DW57" s="84">
        <v>0</v>
      </c>
      <c r="DX57" s="84">
        <v>0</v>
      </c>
      <c r="DY57" s="84">
        <v>0</v>
      </c>
      <c r="DZ57" s="84">
        <v>0</v>
      </c>
      <c r="EA57" s="84">
        <v>0</v>
      </c>
      <c r="EB57" s="84">
        <v>0</v>
      </c>
      <c r="EC57" s="84">
        <v>0</v>
      </c>
      <c r="ED57" s="84">
        <v>0</v>
      </c>
      <c r="EE57" s="84">
        <v>0</v>
      </c>
      <c r="EF57" s="84">
        <v>0</v>
      </c>
      <c r="EG57" s="84">
        <v>0</v>
      </c>
      <c r="EH57" s="84">
        <v>0</v>
      </c>
      <c r="EI57" s="84">
        <v>0</v>
      </c>
      <c r="EJ57" s="84">
        <v>0</v>
      </c>
      <c r="EK57" s="84">
        <v>0</v>
      </c>
      <c r="EL57" s="84">
        <v>0</v>
      </c>
      <c r="EM57" s="84">
        <v>0</v>
      </c>
      <c r="EN57" s="84">
        <v>0</v>
      </c>
      <c r="EO57" s="84">
        <v>0</v>
      </c>
      <c r="EP57" s="84">
        <v>0</v>
      </c>
      <c r="EQ57" s="84">
        <v>0</v>
      </c>
      <c r="ER57" s="84">
        <v>0</v>
      </c>
      <c r="ES57" s="84">
        <v>0</v>
      </c>
      <c r="ET57" s="84">
        <v>0</v>
      </c>
      <c r="EU57" s="84">
        <v>0</v>
      </c>
      <c r="EV57" s="84">
        <v>0</v>
      </c>
      <c r="EW57" s="84">
        <v>57.581629999999997</v>
      </c>
      <c r="EX57" s="84">
        <v>57.322029999999998</v>
      </c>
      <c r="EY57" s="84">
        <v>57.452379999999998</v>
      </c>
      <c r="EZ57" s="84">
        <v>57.504339999999999</v>
      </c>
      <c r="FA57" s="84">
        <v>57.483879999999999</v>
      </c>
      <c r="FB57" s="84">
        <v>57</v>
      </c>
      <c r="FC57" s="84">
        <v>56.494669999999999</v>
      </c>
      <c r="FD57" s="84">
        <v>56.512070000000001</v>
      </c>
      <c r="FE57" s="84">
        <v>56.976219999999998</v>
      </c>
      <c r="FF57" s="84">
        <v>57.968269999999997</v>
      </c>
      <c r="FG57" s="84">
        <v>60.485529999999997</v>
      </c>
      <c r="FH57" s="84">
        <v>63</v>
      </c>
      <c r="FI57" s="84">
        <v>65.490449999999996</v>
      </c>
      <c r="FJ57" s="84">
        <v>64.496229999999997</v>
      </c>
      <c r="FK57" s="84">
        <v>62.375</v>
      </c>
      <c r="FL57" s="84">
        <v>62.369129999999998</v>
      </c>
      <c r="FM57" s="84">
        <v>62.805970000000002</v>
      </c>
      <c r="FN57" s="84">
        <v>61.81</v>
      </c>
      <c r="FO57" s="84">
        <v>62.386670000000002</v>
      </c>
      <c r="FP57" s="84">
        <v>60.421059999999997</v>
      </c>
      <c r="FQ57" s="84">
        <v>59.052639999999997</v>
      </c>
      <c r="FR57" s="84">
        <v>57.701419999999999</v>
      </c>
      <c r="FS57" s="84">
        <v>57</v>
      </c>
      <c r="FT57" s="84">
        <v>56.5122</v>
      </c>
      <c r="FU57" s="84">
        <v>0</v>
      </c>
      <c r="FV57" s="85">
        <v>0</v>
      </c>
      <c r="FW57" s="84">
        <v>1</v>
      </c>
      <c r="FX57">
        <v>0</v>
      </c>
    </row>
    <row r="58" spans="1:180" x14ac:dyDescent="0.2">
      <c r="A58" t="s">
        <v>1</v>
      </c>
      <c r="B58" t="s">
        <v>191</v>
      </c>
      <c r="C58" t="s">
        <v>1</v>
      </c>
      <c r="D58" t="s">
        <v>1</v>
      </c>
      <c r="E58" s="34">
        <v>44057</v>
      </c>
      <c r="F58">
        <v>45</v>
      </c>
      <c r="G58" s="39">
        <v>45</v>
      </c>
      <c r="H58" s="84">
        <v>0</v>
      </c>
      <c r="I58" s="84">
        <v>0</v>
      </c>
      <c r="J58" s="84">
        <v>0</v>
      </c>
      <c r="K58" s="84">
        <v>0</v>
      </c>
      <c r="L58" s="84">
        <v>0</v>
      </c>
      <c r="M58" s="84">
        <v>0</v>
      </c>
      <c r="N58" s="84">
        <v>0</v>
      </c>
      <c r="O58" s="84">
        <v>0</v>
      </c>
      <c r="P58" s="84">
        <v>0</v>
      </c>
      <c r="Q58" s="84">
        <v>0</v>
      </c>
      <c r="R58" s="84">
        <v>0</v>
      </c>
      <c r="S58" s="84">
        <v>0</v>
      </c>
      <c r="T58" s="84">
        <v>0</v>
      </c>
      <c r="U58" s="84">
        <v>0</v>
      </c>
      <c r="V58" s="84">
        <v>0</v>
      </c>
      <c r="W58" s="84">
        <v>0</v>
      </c>
      <c r="X58" s="84">
        <v>0</v>
      </c>
      <c r="Y58" s="84">
        <v>0</v>
      </c>
      <c r="Z58" s="84">
        <v>0</v>
      </c>
      <c r="AA58" s="84">
        <v>0</v>
      </c>
      <c r="AB58" s="84">
        <v>0</v>
      </c>
      <c r="AC58" s="84">
        <v>0</v>
      </c>
      <c r="AD58" s="84">
        <v>0</v>
      </c>
      <c r="AE58" s="84">
        <v>0</v>
      </c>
      <c r="AF58" s="84">
        <v>0</v>
      </c>
      <c r="AG58" s="84">
        <v>0</v>
      </c>
      <c r="AH58" s="84">
        <v>0</v>
      </c>
      <c r="AI58" s="84">
        <v>0</v>
      </c>
      <c r="AJ58" s="84">
        <v>0</v>
      </c>
      <c r="AK58" s="84">
        <v>0</v>
      </c>
      <c r="AL58" s="84">
        <v>0</v>
      </c>
      <c r="AM58" s="84">
        <v>0</v>
      </c>
      <c r="AN58" s="84">
        <v>0</v>
      </c>
      <c r="AO58" s="84">
        <v>0</v>
      </c>
      <c r="AP58" s="84">
        <v>0</v>
      </c>
      <c r="AQ58" s="84">
        <v>0</v>
      </c>
      <c r="AR58" s="84">
        <v>0</v>
      </c>
      <c r="AS58" s="84">
        <v>0</v>
      </c>
      <c r="AT58" s="84">
        <v>0</v>
      </c>
      <c r="AU58" s="84">
        <v>0</v>
      </c>
      <c r="AV58" s="84">
        <v>0</v>
      </c>
      <c r="AW58" s="84">
        <v>0</v>
      </c>
      <c r="AX58" s="84">
        <v>0</v>
      </c>
      <c r="AY58" s="84">
        <v>0</v>
      </c>
      <c r="AZ58" s="84">
        <v>0</v>
      </c>
      <c r="BA58" s="84">
        <v>0</v>
      </c>
      <c r="BB58" s="84">
        <v>0</v>
      </c>
      <c r="BC58" s="84">
        <v>0</v>
      </c>
      <c r="BD58" s="84">
        <v>0</v>
      </c>
      <c r="BE58" s="84">
        <v>0</v>
      </c>
      <c r="BF58" s="84">
        <v>0</v>
      </c>
      <c r="BG58" s="84">
        <v>0</v>
      </c>
      <c r="BH58" s="84">
        <v>0</v>
      </c>
      <c r="BI58" s="84">
        <v>0</v>
      </c>
      <c r="BJ58" s="84">
        <v>0</v>
      </c>
      <c r="BK58" s="84">
        <v>0</v>
      </c>
      <c r="BL58" s="84">
        <v>0</v>
      </c>
      <c r="BM58" s="84">
        <v>0</v>
      </c>
      <c r="BN58" s="84">
        <v>0</v>
      </c>
      <c r="BO58" s="84">
        <v>0</v>
      </c>
      <c r="BP58" s="84">
        <v>0</v>
      </c>
      <c r="BQ58" s="84">
        <v>0</v>
      </c>
      <c r="BR58" s="84">
        <v>0</v>
      </c>
      <c r="BS58" s="84">
        <v>0</v>
      </c>
      <c r="BT58" s="84">
        <v>0</v>
      </c>
      <c r="BU58" s="84">
        <v>0</v>
      </c>
      <c r="BV58" s="84">
        <v>0</v>
      </c>
      <c r="BW58" s="84">
        <v>0</v>
      </c>
      <c r="BX58" s="84">
        <v>0</v>
      </c>
      <c r="BY58" s="84">
        <v>0</v>
      </c>
      <c r="BZ58" s="84">
        <v>0</v>
      </c>
      <c r="CA58" s="84">
        <v>0</v>
      </c>
      <c r="CB58" s="84">
        <v>0</v>
      </c>
      <c r="CC58" s="84">
        <v>0</v>
      </c>
      <c r="CD58" s="84">
        <v>0</v>
      </c>
      <c r="CE58" s="84">
        <v>0</v>
      </c>
      <c r="CF58" s="84">
        <v>0</v>
      </c>
      <c r="CG58" s="84">
        <v>0</v>
      </c>
      <c r="CH58" s="84">
        <v>0</v>
      </c>
      <c r="CI58" s="84">
        <v>0</v>
      </c>
      <c r="CJ58" s="84">
        <v>0</v>
      </c>
      <c r="CK58" s="84">
        <v>0</v>
      </c>
      <c r="CL58" s="84">
        <v>0</v>
      </c>
      <c r="CM58" s="84">
        <v>0</v>
      </c>
      <c r="CN58" s="84">
        <v>0</v>
      </c>
      <c r="CO58" s="84">
        <v>0</v>
      </c>
      <c r="CP58" s="84">
        <v>0</v>
      </c>
      <c r="CQ58" s="84">
        <v>0</v>
      </c>
      <c r="CR58" s="84">
        <v>0</v>
      </c>
      <c r="CS58" s="84">
        <v>0</v>
      </c>
      <c r="CT58" s="84">
        <v>0</v>
      </c>
      <c r="CU58" s="84">
        <v>0</v>
      </c>
      <c r="CV58" s="84">
        <v>0</v>
      </c>
      <c r="CW58" s="84">
        <v>0</v>
      </c>
      <c r="CX58" s="84">
        <v>0</v>
      </c>
      <c r="CY58" s="84">
        <v>0</v>
      </c>
      <c r="CZ58" s="84">
        <v>0</v>
      </c>
      <c r="DA58" s="84">
        <v>0</v>
      </c>
      <c r="DB58" s="84">
        <v>0</v>
      </c>
      <c r="DC58" s="84">
        <v>0</v>
      </c>
      <c r="DD58" s="84">
        <v>0</v>
      </c>
      <c r="DE58" s="84">
        <v>0</v>
      </c>
      <c r="DF58" s="84">
        <v>0</v>
      </c>
      <c r="DG58" s="84">
        <v>0</v>
      </c>
      <c r="DH58" s="84">
        <v>0</v>
      </c>
      <c r="DI58" s="84">
        <v>0</v>
      </c>
      <c r="DJ58" s="84">
        <v>0</v>
      </c>
      <c r="DK58" s="84">
        <v>0</v>
      </c>
      <c r="DL58" s="84">
        <v>0</v>
      </c>
      <c r="DM58" s="84">
        <v>0</v>
      </c>
      <c r="DN58" s="84">
        <v>0</v>
      </c>
      <c r="DO58" s="84">
        <v>0</v>
      </c>
      <c r="DP58" s="84">
        <v>0</v>
      </c>
      <c r="DQ58" s="84">
        <v>0</v>
      </c>
      <c r="DR58" s="84">
        <v>0</v>
      </c>
      <c r="DS58" s="84">
        <v>0</v>
      </c>
      <c r="DT58" s="84">
        <v>0</v>
      </c>
      <c r="DU58" s="84">
        <v>0</v>
      </c>
      <c r="DV58" s="84">
        <v>0</v>
      </c>
      <c r="DW58" s="84">
        <v>0</v>
      </c>
      <c r="DX58" s="84">
        <v>0</v>
      </c>
      <c r="DY58" s="84">
        <v>0</v>
      </c>
      <c r="DZ58" s="84">
        <v>0</v>
      </c>
      <c r="EA58" s="84">
        <v>0</v>
      </c>
      <c r="EB58" s="84">
        <v>0</v>
      </c>
      <c r="EC58" s="84">
        <v>0</v>
      </c>
      <c r="ED58" s="84">
        <v>0</v>
      </c>
      <c r="EE58" s="84">
        <v>0</v>
      </c>
      <c r="EF58" s="84">
        <v>0</v>
      </c>
      <c r="EG58" s="84">
        <v>0</v>
      </c>
      <c r="EH58" s="84">
        <v>0</v>
      </c>
      <c r="EI58" s="84">
        <v>0</v>
      </c>
      <c r="EJ58" s="84">
        <v>0</v>
      </c>
      <c r="EK58" s="84">
        <v>0</v>
      </c>
      <c r="EL58" s="84">
        <v>0</v>
      </c>
      <c r="EM58" s="84">
        <v>0</v>
      </c>
      <c r="EN58" s="84">
        <v>0</v>
      </c>
      <c r="EO58" s="84">
        <v>0</v>
      </c>
      <c r="EP58" s="84">
        <v>0</v>
      </c>
      <c r="EQ58" s="84">
        <v>0</v>
      </c>
      <c r="ER58" s="84">
        <v>0</v>
      </c>
      <c r="ES58" s="84">
        <v>0</v>
      </c>
      <c r="ET58" s="84">
        <v>0</v>
      </c>
      <c r="EU58" s="84">
        <v>0</v>
      </c>
      <c r="EV58" s="84">
        <v>0</v>
      </c>
      <c r="EW58" s="84">
        <v>83</v>
      </c>
      <c r="EX58" s="84">
        <v>82</v>
      </c>
      <c r="EY58" s="84">
        <v>81</v>
      </c>
      <c r="EZ58" s="84">
        <v>80</v>
      </c>
      <c r="FA58" s="84">
        <v>79</v>
      </c>
      <c r="FB58" s="84">
        <v>78</v>
      </c>
      <c r="FC58" s="84">
        <v>78</v>
      </c>
      <c r="FD58" s="84">
        <v>81</v>
      </c>
      <c r="FE58" s="84">
        <v>84</v>
      </c>
      <c r="FF58" s="84">
        <v>88</v>
      </c>
      <c r="FG58" s="84">
        <v>91</v>
      </c>
      <c r="FH58" s="84">
        <v>95</v>
      </c>
      <c r="FI58" s="84">
        <v>99</v>
      </c>
      <c r="FJ58" s="84">
        <v>101</v>
      </c>
      <c r="FK58" s="84">
        <v>103</v>
      </c>
      <c r="FL58" s="84">
        <v>105</v>
      </c>
      <c r="FM58" s="84">
        <v>105</v>
      </c>
      <c r="FN58" s="84">
        <v>105</v>
      </c>
      <c r="FO58" s="84">
        <v>104</v>
      </c>
      <c r="FP58" s="84">
        <v>102</v>
      </c>
      <c r="FQ58" s="84">
        <v>99</v>
      </c>
      <c r="FR58" s="84">
        <v>96</v>
      </c>
      <c r="FS58" s="84">
        <v>93</v>
      </c>
      <c r="FT58" s="84">
        <v>90</v>
      </c>
      <c r="FU58" s="84">
        <v>0</v>
      </c>
      <c r="FV58" s="85">
        <v>0</v>
      </c>
      <c r="FW58" s="84">
        <v>0.34309050000000002</v>
      </c>
      <c r="FX58">
        <v>0</v>
      </c>
    </row>
    <row r="59" spans="1:180" x14ac:dyDescent="0.2">
      <c r="A59" t="s">
        <v>1</v>
      </c>
      <c r="B59" t="s">
        <v>191</v>
      </c>
      <c r="C59" t="s">
        <v>1</v>
      </c>
      <c r="D59" t="s">
        <v>1</v>
      </c>
      <c r="E59" s="34">
        <v>44058</v>
      </c>
      <c r="F59">
        <v>45</v>
      </c>
      <c r="G59" s="39">
        <v>45</v>
      </c>
      <c r="H59" s="84">
        <v>0</v>
      </c>
      <c r="I59" s="84">
        <v>0</v>
      </c>
      <c r="J59" s="84">
        <v>0</v>
      </c>
      <c r="K59" s="84">
        <v>0</v>
      </c>
      <c r="L59" s="84">
        <v>0</v>
      </c>
      <c r="M59" s="84">
        <v>0</v>
      </c>
      <c r="N59" s="84">
        <v>0</v>
      </c>
      <c r="O59" s="84">
        <v>0</v>
      </c>
      <c r="P59" s="84">
        <v>0</v>
      </c>
      <c r="Q59" s="84">
        <v>0</v>
      </c>
      <c r="R59" s="84">
        <v>0</v>
      </c>
      <c r="S59" s="84">
        <v>0</v>
      </c>
      <c r="T59" s="84">
        <v>0</v>
      </c>
      <c r="U59" s="84">
        <v>0</v>
      </c>
      <c r="V59" s="84">
        <v>0</v>
      </c>
      <c r="W59" s="84">
        <v>0</v>
      </c>
      <c r="X59" s="84">
        <v>0</v>
      </c>
      <c r="Y59" s="84">
        <v>0</v>
      </c>
      <c r="Z59" s="84">
        <v>0</v>
      </c>
      <c r="AA59" s="84">
        <v>0</v>
      </c>
      <c r="AB59" s="84">
        <v>0</v>
      </c>
      <c r="AC59" s="84">
        <v>0</v>
      </c>
      <c r="AD59" s="84">
        <v>0</v>
      </c>
      <c r="AE59" s="84">
        <v>0</v>
      </c>
      <c r="AF59" s="84">
        <v>0</v>
      </c>
      <c r="AG59" s="84">
        <v>0</v>
      </c>
      <c r="AH59" s="84">
        <v>0</v>
      </c>
      <c r="AI59" s="84">
        <v>0</v>
      </c>
      <c r="AJ59" s="84">
        <v>0</v>
      </c>
      <c r="AK59" s="84">
        <v>0</v>
      </c>
      <c r="AL59" s="84">
        <v>0</v>
      </c>
      <c r="AM59" s="84">
        <v>0</v>
      </c>
      <c r="AN59" s="84">
        <v>0</v>
      </c>
      <c r="AO59" s="84">
        <v>0</v>
      </c>
      <c r="AP59" s="84">
        <v>0</v>
      </c>
      <c r="AQ59" s="84">
        <v>0</v>
      </c>
      <c r="AR59" s="84">
        <v>0</v>
      </c>
      <c r="AS59" s="84">
        <v>0</v>
      </c>
      <c r="AT59" s="84">
        <v>0</v>
      </c>
      <c r="AU59" s="84">
        <v>0</v>
      </c>
      <c r="AV59" s="84">
        <v>0</v>
      </c>
      <c r="AW59" s="84">
        <v>0</v>
      </c>
      <c r="AX59" s="84">
        <v>0</v>
      </c>
      <c r="AY59" s="84">
        <v>0</v>
      </c>
      <c r="AZ59" s="84">
        <v>0</v>
      </c>
      <c r="BA59" s="84">
        <v>0</v>
      </c>
      <c r="BB59" s="84">
        <v>0</v>
      </c>
      <c r="BC59" s="84">
        <v>0</v>
      </c>
      <c r="BD59" s="84">
        <v>0</v>
      </c>
      <c r="BE59" s="84">
        <v>0</v>
      </c>
      <c r="BF59" s="84">
        <v>0</v>
      </c>
      <c r="BG59" s="84">
        <v>0</v>
      </c>
      <c r="BH59" s="84">
        <v>0</v>
      </c>
      <c r="BI59" s="84">
        <v>0</v>
      </c>
      <c r="BJ59" s="84">
        <v>0</v>
      </c>
      <c r="BK59" s="84">
        <v>0</v>
      </c>
      <c r="BL59" s="84">
        <v>0</v>
      </c>
      <c r="BM59" s="84">
        <v>0</v>
      </c>
      <c r="BN59" s="84">
        <v>0</v>
      </c>
      <c r="BO59" s="84">
        <v>0</v>
      </c>
      <c r="BP59" s="84">
        <v>0</v>
      </c>
      <c r="BQ59" s="84">
        <v>0</v>
      </c>
      <c r="BR59" s="84">
        <v>0</v>
      </c>
      <c r="BS59" s="84">
        <v>0</v>
      </c>
      <c r="BT59" s="84">
        <v>0</v>
      </c>
      <c r="BU59" s="84">
        <v>0</v>
      </c>
      <c r="BV59" s="84">
        <v>0</v>
      </c>
      <c r="BW59" s="84">
        <v>0</v>
      </c>
      <c r="BX59" s="84">
        <v>0</v>
      </c>
      <c r="BY59" s="84">
        <v>0</v>
      </c>
      <c r="BZ59" s="84">
        <v>0</v>
      </c>
      <c r="CA59" s="84">
        <v>0</v>
      </c>
      <c r="CB59" s="84">
        <v>0</v>
      </c>
      <c r="CC59" s="84">
        <v>0</v>
      </c>
      <c r="CD59" s="84">
        <v>0</v>
      </c>
      <c r="CE59" s="84">
        <v>0</v>
      </c>
      <c r="CF59" s="84">
        <v>0</v>
      </c>
      <c r="CG59" s="84">
        <v>0</v>
      </c>
      <c r="CH59" s="84">
        <v>0</v>
      </c>
      <c r="CI59" s="84">
        <v>0</v>
      </c>
      <c r="CJ59" s="84">
        <v>0</v>
      </c>
      <c r="CK59" s="84">
        <v>0</v>
      </c>
      <c r="CL59" s="84">
        <v>0</v>
      </c>
      <c r="CM59" s="84">
        <v>0</v>
      </c>
      <c r="CN59" s="84">
        <v>0</v>
      </c>
      <c r="CO59" s="84">
        <v>0</v>
      </c>
      <c r="CP59" s="84">
        <v>0</v>
      </c>
      <c r="CQ59" s="84">
        <v>0</v>
      </c>
      <c r="CR59" s="84">
        <v>0</v>
      </c>
      <c r="CS59" s="84">
        <v>0</v>
      </c>
      <c r="CT59" s="84">
        <v>0</v>
      </c>
      <c r="CU59" s="84">
        <v>0</v>
      </c>
      <c r="CV59" s="84">
        <v>0</v>
      </c>
      <c r="CW59" s="84">
        <v>0</v>
      </c>
      <c r="CX59" s="84">
        <v>0</v>
      </c>
      <c r="CY59" s="84">
        <v>0</v>
      </c>
      <c r="CZ59" s="84">
        <v>0</v>
      </c>
      <c r="DA59" s="84">
        <v>0</v>
      </c>
      <c r="DB59" s="84">
        <v>0</v>
      </c>
      <c r="DC59" s="84">
        <v>0</v>
      </c>
      <c r="DD59" s="84">
        <v>0</v>
      </c>
      <c r="DE59" s="84">
        <v>0</v>
      </c>
      <c r="DF59" s="84">
        <v>0</v>
      </c>
      <c r="DG59" s="84">
        <v>0</v>
      </c>
      <c r="DH59" s="84">
        <v>0</v>
      </c>
      <c r="DI59" s="84">
        <v>0</v>
      </c>
      <c r="DJ59" s="84">
        <v>0</v>
      </c>
      <c r="DK59" s="84">
        <v>0</v>
      </c>
      <c r="DL59" s="84">
        <v>0</v>
      </c>
      <c r="DM59" s="84">
        <v>0</v>
      </c>
      <c r="DN59" s="84">
        <v>0</v>
      </c>
      <c r="DO59" s="84">
        <v>0</v>
      </c>
      <c r="DP59" s="84">
        <v>0</v>
      </c>
      <c r="DQ59" s="84">
        <v>0</v>
      </c>
      <c r="DR59" s="84">
        <v>0</v>
      </c>
      <c r="DS59" s="84">
        <v>0</v>
      </c>
      <c r="DT59" s="84">
        <v>0</v>
      </c>
      <c r="DU59" s="84">
        <v>0</v>
      </c>
      <c r="DV59" s="84">
        <v>0</v>
      </c>
      <c r="DW59" s="84">
        <v>0</v>
      </c>
      <c r="DX59" s="84">
        <v>0</v>
      </c>
      <c r="DY59" s="84">
        <v>0</v>
      </c>
      <c r="DZ59" s="84">
        <v>0</v>
      </c>
      <c r="EA59" s="84">
        <v>0</v>
      </c>
      <c r="EB59" s="84">
        <v>0</v>
      </c>
      <c r="EC59" s="84">
        <v>0</v>
      </c>
      <c r="ED59" s="84">
        <v>0</v>
      </c>
      <c r="EE59" s="84">
        <v>0</v>
      </c>
      <c r="EF59" s="84">
        <v>0</v>
      </c>
      <c r="EG59" s="84">
        <v>0</v>
      </c>
      <c r="EH59" s="84">
        <v>0</v>
      </c>
      <c r="EI59" s="84">
        <v>0</v>
      </c>
      <c r="EJ59" s="84">
        <v>0</v>
      </c>
      <c r="EK59" s="84">
        <v>0</v>
      </c>
      <c r="EL59" s="84">
        <v>0</v>
      </c>
      <c r="EM59" s="84">
        <v>0</v>
      </c>
      <c r="EN59" s="84">
        <v>0</v>
      </c>
      <c r="EO59" s="84">
        <v>0</v>
      </c>
      <c r="EP59" s="84">
        <v>0</v>
      </c>
      <c r="EQ59" s="84">
        <v>0</v>
      </c>
      <c r="ER59" s="84">
        <v>0</v>
      </c>
      <c r="ES59" s="84">
        <v>0</v>
      </c>
      <c r="ET59" s="84">
        <v>0</v>
      </c>
      <c r="EU59" s="84">
        <v>0</v>
      </c>
      <c r="EV59" s="84">
        <v>0</v>
      </c>
      <c r="EW59" s="84">
        <v>89</v>
      </c>
      <c r="EX59" s="84">
        <v>87</v>
      </c>
      <c r="EY59" s="84">
        <v>86</v>
      </c>
      <c r="EZ59" s="84">
        <v>85</v>
      </c>
      <c r="FA59" s="84">
        <v>82</v>
      </c>
      <c r="FB59" s="84">
        <v>81</v>
      </c>
      <c r="FC59" s="84">
        <v>80</v>
      </c>
      <c r="FD59" s="84">
        <v>84</v>
      </c>
      <c r="FE59" s="84">
        <v>89</v>
      </c>
      <c r="FF59" s="84">
        <v>93</v>
      </c>
      <c r="FG59" s="84">
        <v>96</v>
      </c>
      <c r="FH59" s="84">
        <v>98</v>
      </c>
      <c r="FI59" s="84">
        <v>102</v>
      </c>
      <c r="FJ59" s="84">
        <v>104</v>
      </c>
      <c r="FK59" s="84">
        <v>105</v>
      </c>
      <c r="FL59" s="84">
        <v>101</v>
      </c>
      <c r="FM59" s="84">
        <v>99</v>
      </c>
      <c r="FN59" s="84">
        <v>95</v>
      </c>
      <c r="FO59" s="84">
        <v>92</v>
      </c>
      <c r="FP59" s="84">
        <v>90</v>
      </c>
      <c r="FQ59" s="84">
        <v>88</v>
      </c>
      <c r="FR59" s="84">
        <v>87</v>
      </c>
      <c r="FS59" s="84">
        <v>87</v>
      </c>
      <c r="FT59" s="84">
        <v>83</v>
      </c>
      <c r="FU59" s="84">
        <v>0</v>
      </c>
      <c r="FV59" s="85">
        <v>0</v>
      </c>
      <c r="FW59" s="84">
        <v>0.36023769999999999</v>
      </c>
      <c r="FX59">
        <v>0</v>
      </c>
    </row>
    <row r="60" spans="1:180" x14ac:dyDescent="0.2">
      <c r="A60" t="s">
        <v>1</v>
      </c>
      <c r="B60" t="s">
        <v>191</v>
      </c>
      <c r="C60" t="s">
        <v>1</v>
      </c>
      <c r="D60" t="s">
        <v>1</v>
      </c>
      <c r="E60" s="34">
        <v>44059</v>
      </c>
      <c r="F60">
        <v>45</v>
      </c>
      <c r="G60" s="39">
        <v>45</v>
      </c>
      <c r="H60" s="84">
        <v>0</v>
      </c>
      <c r="I60" s="84">
        <v>0</v>
      </c>
      <c r="J60" s="84">
        <v>0</v>
      </c>
      <c r="K60" s="84">
        <v>0</v>
      </c>
      <c r="L60" s="84">
        <v>0</v>
      </c>
      <c r="M60" s="84">
        <v>0</v>
      </c>
      <c r="N60" s="84">
        <v>0</v>
      </c>
      <c r="O60" s="84">
        <v>0</v>
      </c>
      <c r="P60" s="84">
        <v>0</v>
      </c>
      <c r="Q60" s="84">
        <v>0</v>
      </c>
      <c r="R60" s="84">
        <v>0</v>
      </c>
      <c r="S60" s="84">
        <v>0</v>
      </c>
      <c r="T60" s="84">
        <v>0</v>
      </c>
      <c r="U60" s="84">
        <v>0</v>
      </c>
      <c r="V60" s="84">
        <v>0</v>
      </c>
      <c r="W60" s="84">
        <v>0</v>
      </c>
      <c r="X60" s="84">
        <v>0</v>
      </c>
      <c r="Y60" s="84">
        <v>0</v>
      </c>
      <c r="Z60" s="84">
        <v>0</v>
      </c>
      <c r="AA60" s="84">
        <v>0</v>
      </c>
      <c r="AB60" s="84">
        <v>0</v>
      </c>
      <c r="AC60" s="84">
        <v>0</v>
      </c>
      <c r="AD60" s="84">
        <v>0</v>
      </c>
      <c r="AE60" s="84">
        <v>0</v>
      </c>
      <c r="AF60" s="84">
        <v>0</v>
      </c>
      <c r="AG60" s="84">
        <v>0</v>
      </c>
      <c r="AH60" s="84">
        <v>0</v>
      </c>
      <c r="AI60" s="84">
        <v>0</v>
      </c>
      <c r="AJ60" s="84">
        <v>0</v>
      </c>
      <c r="AK60" s="84">
        <v>0</v>
      </c>
      <c r="AL60" s="84">
        <v>0</v>
      </c>
      <c r="AM60" s="84">
        <v>0</v>
      </c>
      <c r="AN60" s="84">
        <v>0</v>
      </c>
      <c r="AO60" s="84">
        <v>0</v>
      </c>
      <c r="AP60" s="84">
        <v>0</v>
      </c>
      <c r="AQ60" s="84">
        <v>0</v>
      </c>
      <c r="AR60" s="84">
        <v>0</v>
      </c>
      <c r="AS60" s="84">
        <v>0</v>
      </c>
      <c r="AT60" s="84">
        <v>0</v>
      </c>
      <c r="AU60" s="84">
        <v>0</v>
      </c>
      <c r="AV60" s="84">
        <v>0</v>
      </c>
      <c r="AW60" s="84">
        <v>0</v>
      </c>
      <c r="AX60" s="84">
        <v>0</v>
      </c>
      <c r="AY60" s="84">
        <v>0</v>
      </c>
      <c r="AZ60" s="84">
        <v>0</v>
      </c>
      <c r="BA60" s="84">
        <v>0</v>
      </c>
      <c r="BB60" s="84">
        <v>0</v>
      </c>
      <c r="BC60" s="84">
        <v>0</v>
      </c>
      <c r="BD60" s="84">
        <v>0</v>
      </c>
      <c r="BE60" s="84">
        <v>0</v>
      </c>
      <c r="BF60" s="84">
        <v>0</v>
      </c>
      <c r="BG60" s="84">
        <v>0</v>
      </c>
      <c r="BH60" s="84">
        <v>0</v>
      </c>
      <c r="BI60" s="84">
        <v>0</v>
      </c>
      <c r="BJ60" s="84">
        <v>0</v>
      </c>
      <c r="BK60" s="84">
        <v>0</v>
      </c>
      <c r="BL60" s="84">
        <v>0</v>
      </c>
      <c r="BM60" s="84">
        <v>0</v>
      </c>
      <c r="BN60" s="84">
        <v>0</v>
      </c>
      <c r="BO60" s="84">
        <v>0</v>
      </c>
      <c r="BP60" s="84">
        <v>0</v>
      </c>
      <c r="BQ60" s="84">
        <v>0</v>
      </c>
      <c r="BR60" s="84">
        <v>0</v>
      </c>
      <c r="BS60" s="84">
        <v>0</v>
      </c>
      <c r="BT60" s="84">
        <v>0</v>
      </c>
      <c r="BU60" s="84">
        <v>0</v>
      </c>
      <c r="BV60" s="84">
        <v>0</v>
      </c>
      <c r="BW60" s="84">
        <v>0</v>
      </c>
      <c r="BX60" s="84">
        <v>0</v>
      </c>
      <c r="BY60" s="84">
        <v>0</v>
      </c>
      <c r="BZ60" s="84">
        <v>0</v>
      </c>
      <c r="CA60" s="84">
        <v>0</v>
      </c>
      <c r="CB60" s="84">
        <v>0</v>
      </c>
      <c r="CC60" s="84">
        <v>0</v>
      </c>
      <c r="CD60" s="84">
        <v>0</v>
      </c>
      <c r="CE60" s="84">
        <v>0</v>
      </c>
      <c r="CF60" s="84">
        <v>0</v>
      </c>
      <c r="CG60" s="84">
        <v>0</v>
      </c>
      <c r="CH60" s="84">
        <v>0</v>
      </c>
      <c r="CI60" s="84">
        <v>0</v>
      </c>
      <c r="CJ60" s="84">
        <v>0</v>
      </c>
      <c r="CK60" s="84">
        <v>0</v>
      </c>
      <c r="CL60" s="84">
        <v>0</v>
      </c>
      <c r="CM60" s="84">
        <v>0</v>
      </c>
      <c r="CN60" s="84">
        <v>0</v>
      </c>
      <c r="CO60" s="84">
        <v>0</v>
      </c>
      <c r="CP60" s="84">
        <v>0</v>
      </c>
      <c r="CQ60" s="84">
        <v>0</v>
      </c>
      <c r="CR60" s="84">
        <v>0</v>
      </c>
      <c r="CS60" s="84">
        <v>0</v>
      </c>
      <c r="CT60" s="84">
        <v>0</v>
      </c>
      <c r="CU60" s="84">
        <v>0</v>
      </c>
      <c r="CV60" s="84">
        <v>0</v>
      </c>
      <c r="CW60" s="84">
        <v>0</v>
      </c>
      <c r="CX60" s="84">
        <v>0</v>
      </c>
      <c r="CY60" s="84">
        <v>0</v>
      </c>
      <c r="CZ60" s="84">
        <v>0</v>
      </c>
      <c r="DA60" s="84">
        <v>0</v>
      </c>
      <c r="DB60" s="84">
        <v>0</v>
      </c>
      <c r="DC60" s="84">
        <v>0</v>
      </c>
      <c r="DD60" s="84">
        <v>0</v>
      </c>
      <c r="DE60" s="84">
        <v>0</v>
      </c>
      <c r="DF60" s="84">
        <v>0</v>
      </c>
      <c r="DG60" s="84">
        <v>0</v>
      </c>
      <c r="DH60" s="84">
        <v>0</v>
      </c>
      <c r="DI60" s="84">
        <v>0</v>
      </c>
      <c r="DJ60" s="84">
        <v>0</v>
      </c>
      <c r="DK60" s="84">
        <v>0</v>
      </c>
      <c r="DL60" s="84">
        <v>0</v>
      </c>
      <c r="DM60" s="84">
        <v>0</v>
      </c>
      <c r="DN60" s="84">
        <v>0</v>
      </c>
      <c r="DO60" s="84">
        <v>0</v>
      </c>
      <c r="DP60" s="84">
        <v>0</v>
      </c>
      <c r="DQ60" s="84">
        <v>0</v>
      </c>
      <c r="DR60" s="84">
        <v>0</v>
      </c>
      <c r="DS60" s="84">
        <v>0</v>
      </c>
      <c r="DT60" s="84">
        <v>0</v>
      </c>
      <c r="DU60" s="84">
        <v>0</v>
      </c>
      <c r="DV60" s="84">
        <v>0</v>
      </c>
      <c r="DW60" s="84">
        <v>0</v>
      </c>
      <c r="DX60" s="84">
        <v>0</v>
      </c>
      <c r="DY60" s="84">
        <v>0</v>
      </c>
      <c r="DZ60" s="84">
        <v>0</v>
      </c>
      <c r="EA60" s="84">
        <v>0</v>
      </c>
      <c r="EB60" s="84">
        <v>0</v>
      </c>
      <c r="EC60" s="84">
        <v>0</v>
      </c>
      <c r="ED60" s="84">
        <v>0</v>
      </c>
      <c r="EE60" s="84">
        <v>0</v>
      </c>
      <c r="EF60" s="84">
        <v>0</v>
      </c>
      <c r="EG60" s="84">
        <v>0</v>
      </c>
      <c r="EH60" s="84">
        <v>0</v>
      </c>
      <c r="EI60" s="84">
        <v>0</v>
      </c>
      <c r="EJ60" s="84">
        <v>0</v>
      </c>
      <c r="EK60" s="84">
        <v>0</v>
      </c>
      <c r="EL60" s="84">
        <v>0</v>
      </c>
      <c r="EM60" s="84">
        <v>0</v>
      </c>
      <c r="EN60" s="84">
        <v>0</v>
      </c>
      <c r="EO60" s="84">
        <v>0</v>
      </c>
      <c r="EP60" s="84">
        <v>0</v>
      </c>
      <c r="EQ60" s="84">
        <v>0</v>
      </c>
      <c r="ER60" s="84">
        <v>0</v>
      </c>
      <c r="ES60" s="84">
        <v>0</v>
      </c>
      <c r="ET60" s="84">
        <v>0</v>
      </c>
      <c r="EU60" s="84">
        <v>0</v>
      </c>
      <c r="EV60" s="84">
        <v>0</v>
      </c>
      <c r="EW60" s="84">
        <v>84</v>
      </c>
      <c r="EX60" s="84">
        <v>85</v>
      </c>
      <c r="EY60" s="84">
        <v>84</v>
      </c>
      <c r="EZ60" s="84">
        <v>82</v>
      </c>
      <c r="FA60" s="84">
        <v>81</v>
      </c>
      <c r="FB60" s="84">
        <v>81</v>
      </c>
      <c r="FC60" s="84">
        <v>81</v>
      </c>
      <c r="FD60" s="84">
        <v>83</v>
      </c>
      <c r="FE60" s="84">
        <v>88</v>
      </c>
      <c r="FF60" s="84">
        <v>91</v>
      </c>
      <c r="FG60" s="84">
        <v>96</v>
      </c>
      <c r="FH60" s="84">
        <v>99</v>
      </c>
      <c r="FI60" s="84">
        <v>102</v>
      </c>
      <c r="FJ60" s="84">
        <v>102</v>
      </c>
      <c r="FK60" s="84">
        <v>102</v>
      </c>
      <c r="FL60" s="84">
        <v>105</v>
      </c>
      <c r="FM60" s="84">
        <v>106</v>
      </c>
      <c r="FN60" s="84">
        <v>107</v>
      </c>
      <c r="FO60" s="84">
        <v>105</v>
      </c>
      <c r="FP60" s="84">
        <v>101</v>
      </c>
      <c r="FQ60" s="84">
        <v>98</v>
      </c>
      <c r="FR60" s="84">
        <v>97</v>
      </c>
      <c r="FS60" s="84">
        <v>94</v>
      </c>
      <c r="FT60" s="84">
        <v>93</v>
      </c>
      <c r="FU60" s="84">
        <v>0</v>
      </c>
      <c r="FV60" s="85">
        <v>0</v>
      </c>
      <c r="FW60" s="84">
        <v>0.39857310000000001</v>
      </c>
      <c r="FX60">
        <v>0</v>
      </c>
    </row>
    <row r="61" spans="1:180" x14ac:dyDescent="0.2">
      <c r="A61" t="s">
        <v>1</v>
      </c>
      <c r="B61" t="s">
        <v>191</v>
      </c>
      <c r="C61" t="s">
        <v>1</v>
      </c>
      <c r="D61" t="s">
        <v>1</v>
      </c>
      <c r="E61" s="34">
        <v>44060</v>
      </c>
      <c r="F61">
        <v>45</v>
      </c>
      <c r="G61" s="39">
        <v>45</v>
      </c>
      <c r="H61" s="84">
        <v>0</v>
      </c>
      <c r="I61" s="84">
        <v>0</v>
      </c>
      <c r="J61" s="84">
        <v>0</v>
      </c>
      <c r="K61" s="84">
        <v>0</v>
      </c>
      <c r="L61" s="84">
        <v>0</v>
      </c>
      <c r="M61" s="84">
        <v>0</v>
      </c>
      <c r="N61" s="84">
        <v>0</v>
      </c>
      <c r="O61" s="84">
        <v>0</v>
      </c>
      <c r="P61" s="84">
        <v>0</v>
      </c>
      <c r="Q61" s="84">
        <v>0</v>
      </c>
      <c r="R61" s="84">
        <v>0</v>
      </c>
      <c r="S61" s="84">
        <v>0</v>
      </c>
      <c r="T61" s="84">
        <v>0</v>
      </c>
      <c r="U61" s="84">
        <v>0</v>
      </c>
      <c r="V61" s="84">
        <v>0</v>
      </c>
      <c r="W61" s="84">
        <v>0</v>
      </c>
      <c r="X61" s="84">
        <v>0</v>
      </c>
      <c r="Y61" s="84">
        <v>0</v>
      </c>
      <c r="Z61" s="84">
        <v>0</v>
      </c>
      <c r="AA61" s="84">
        <v>0</v>
      </c>
      <c r="AB61" s="84">
        <v>0</v>
      </c>
      <c r="AC61" s="84">
        <v>0</v>
      </c>
      <c r="AD61" s="84">
        <v>0</v>
      </c>
      <c r="AE61" s="84">
        <v>0</v>
      </c>
      <c r="AF61" s="84">
        <v>0</v>
      </c>
      <c r="AG61" s="84">
        <v>0</v>
      </c>
      <c r="AH61" s="84">
        <v>0</v>
      </c>
      <c r="AI61" s="84">
        <v>0</v>
      </c>
      <c r="AJ61" s="84">
        <v>0</v>
      </c>
      <c r="AK61" s="84">
        <v>0</v>
      </c>
      <c r="AL61" s="84">
        <v>0</v>
      </c>
      <c r="AM61" s="84">
        <v>0</v>
      </c>
      <c r="AN61" s="84">
        <v>0</v>
      </c>
      <c r="AO61" s="84">
        <v>0</v>
      </c>
      <c r="AP61" s="84">
        <v>0</v>
      </c>
      <c r="AQ61" s="84">
        <v>0</v>
      </c>
      <c r="AR61" s="84">
        <v>0</v>
      </c>
      <c r="AS61" s="84">
        <v>0</v>
      </c>
      <c r="AT61" s="84">
        <v>0</v>
      </c>
      <c r="AU61" s="84">
        <v>0</v>
      </c>
      <c r="AV61" s="84">
        <v>0</v>
      </c>
      <c r="AW61" s="84">
        <v>0</v>
      </c>
      <c r="AX61" s="84">
        <v>0</v>
      </c>
      <c r="AY61" s="84">
        <v>0</v>
      </c>
      <c r="AZ61" s="84">
        <v>0</v>
      </c>
      <c r="BA61" s="84">
        <v>0</v>
      </c>
      <c r="BB61" s="84">
        <v>0</v>
      </c>
      <c r="BC61" s="84">
        <v>0</v>
      </c>
      <c r="BD61" s="84">
        <v>0</v>
      </c>
      <c r="BE61" s="84">
        <v>0</v>
      </c>
      <c r="BF61" s="84">
        <v>0</v>
      </c>
      <c r="BG61" s="84">
        <v>0</v>
      </c>
      <c r="BH61" s="84">
        <v>0</v>
      </c>
      <c r="BI61" s="84">
        <v>0</v>
      </c>
      <c r="BJ61" s="84">
        <v>0</v>
      </c>
      <c r="BK61" s="84">
        <v>0</v>
      </c>
      <c r="BL61" s="84">
        <v>0</v>
      </c>
      <c r="BM61" s="84">
        <v>0</v>
      </c>
      <c r="BN61" s="84">
        <v>0</v>
      </c>
      <c r="BO61" s="84">
        <v>0</v>
      </c>
      <c r="BP61" s="84">
        <v>0</v>
      </c>
      <c r="BQ61" s="84">
        <v>0</v>
      </c>
      <c r="BR61" s="84">
        <v>0</v>
      </c>
      <c r="BS61" s="84">
        <v>0</v>
      </c>
      <c r="BT61" s="84">
        <v>0</v>
      </c>
      <c r="BU61" s="84">
        <v>0</v>
      </c>
      <c r="BV61" s="84">
        <v>0</v>
      </c>
      <c r="BW61" s="84">
        <v>0</v>
      </c>
      <c r="BX61" s="84">
        <v>0</v>
      </c>
      <c r="BY61" s="84">
        <v>0</v>
      </c>
      <c r="BZ61" s="84">
        <v>0</v>
      </c>
      <c r="CA61" s="84">
        <v>0</v>
      </c>
      <c r="CB61" s="84">
        <v>0</v>
      </c>
      <c r="CC61" s="84">
        <v>0</v>
      </c>
      <c r="CD61" s="84">
        <v>0</v>
      </c>
      <c r="CE61" s="84">
        <v>0</v>
      </c>
      <c r="CF61" s="84">
        <v>0</v>
      </c>
      <c r="CG61" s="84">
        <v>0</v>
      </c>
      <c r="CH61" s="84">
        <v>0</v>
      </c>
      <c r="CI61" s="84">
        <v>0</v>
      </c>
      <c r="CJ61" s="84">
        <v>0</v>
      </c>
      <c r="CK61" s="84">
        <v>0</v>
      </c>
      <c r="CL61" s="84">
        <v>0</v>
      </c>
      <c r="CM61" s="84">
        <v>0</v>
      </c>
      <c r="CN61" s="84">
        <v>0</v>
      </c>
      <c r="CO61" s="84">
        <v>0</v>
      </c>
      <c r="CP61" s="84">
        <v>0</v>
      </c>
      <c r="CQ61" s="84">
        <v>0</v>
      </c>
      <c r="CR61" s="84">
        <v>0</v>
      </c>
      <c r="CS61" s="84">
        <v>0</v>
      </c>
      <c r="CT61" s="84">
        <v>0</v>
      </c>
      <c r="CU61" s="84">
        <v>0</v>
      </c>
      <c r="CV61" s="84">
        <v>0</v>
      </c>
      <c r="CW61" s="84">
        <v>0</v>
      </c>
      <c r="CX61" s="84">
        <v>0</v>
      </c>
      <c r="CY61" s="84">
        <v>0</v>
      </c>
      <c r="CZ61" s="84">
        <v>0</v>
      </c>
      <c r="DA61" s="84">
        <v>0</v>
      </c>
      <c r="DB61" s="84">
        <v>0</v>
      </c>
      <c r="DC61" s="84">
        <v>0</v>
      </c>
      <c r="DD61" s="84">
        <v>0</v>
      </c>
      <c r="DE61" s="84">
        <v>0</v>
      </c>
      <c r="DF61" s="84">
        <v>0</v>
      </c>
      <c r="DG61" s="84">
        <v>0</v>
      </c>
      <c r="DH61" s="84">
        <v>0</v>
      </c>
      <c r="DI61" s="84">
        <v>0</v>
      </c>
      <c r="DJ61" s="84">
        <v>0</v>
      </c>
      <c r="DK61" s="84">
        <v>0</v>
      </c>
      <c r="DL61" s="84">
        <v>0</v>
      </c>
      <c r="DM61" s="84">
        <v>0</v>
      </c>
      <c r="DN61" s="84">
        <v>0</v>
      </c>
      <c r="DO61" s="84">
        <v>0</v>
      </c>
      <c r="DP61" s="84">
        <v>0</v>
      </c>
      <c r="DQ61" s="84">
        <v>0</v>
      </c>
      <c r="DR61" s="84">
        <v>0</v>
      </c>
      <c r="DS61" s="84">
        <v>0</v>
      </c>
      <c r="DT61" s="84">
        <v>0</v>
      </c>
      <c r="DU61" s="84">
        <v>0</v>
      </c>
      <c r="DV61" s="84">
        <v>0</v>
      </c>
      <c r="DW61" s="84">
        <v>0</v>
      </c>
      <c r="DX61" s="84">
        <v>0</v>
      </c>
      <c r="DY61" s="84">
        <v>0</v>
      </c>
      <c r="DZ61" s="84">
        <v>0</v>
      </c>
      <c r="EA61" s="84">
        <v>0</v>
      </c>
      <c r="EB61" s="84">
        <v>0</v>
      </c>
      <c r="EC61" s="84">
        <v>0</v>
      </c>
      <c r="ED61" s="84">
        <v>0</v>
      </c>
      <c r="EE61" s="84">
        <v>0</v>
      </c>
      <c r="EF61" s="84">
        <v>0</v>
      </c>
      <c r="EG61" s="84">
        <v>0</v>
      </c>
      <c r="EH61" s="84">
        <v>0</v>
      </c>
      <c r="EI61" s="84">
        <v>0</v>
      </c>
      <c r="EJ61" s="84">
        <v>0</v>
      </c>
      <c r="EK61" s="84">
        <v>0</v>
      </c>
      <c r="EL61" s="84">
        <v>0</v>
      </c>
      <c r="EM61" s="84">
        <v>0</v>
      </c>
      <c r="EN61" s="84">
        <v>0</v>
      </c>
      <c r="EO61" s="84">
        <v>0</v>
      </c>
      <c r="EP61" s="84">
        <v>0</v>
      </c>
      <c r="EQ61" s="84">
        <v>0</v>
      </c>
      <c r="ER61" s="84">
        <v>0</v>
      </c>
      <c r="ES61" s="84">
        <v>0</v>
      </c>
      <c r="ET61" s="84">
        <v>0</v>
      </c>
      <c r="EU61" s="84">
        <v>0</v>
      </c>
      <c r="EV61" s="84">
        <v>0</v>
      </c>
      <c r="EW61" s="84">
        <v>90</v>
      </c>
      <c r="EX61" s="84">
        <v>88</v>
      </c>
      <c r="EY61" s="84">
        <v>86</v>
      </c>
      <c r="EZ61" s="84">
        <v>85</v>
      </c>
      <c r="FA61" s="84">
        <v>84</v>
      </c>
      <c r="FB61" s="84">
        <v>83</v>
      </c>
      <c r="FC61" s="84">
        <v>81</v>
      </c>
      <c r="FD61" s="84">
        <v>86</v>
      </c>
      <c r="FE61" s="84">
        <v>89</v>
      </c>
      <c r="FF61" s="84">
        <v>95</v>
      </c>
      <c r="FG61" s="84">
        <v>98</v>
      </c>
      <c r="FH61" s="84">
        <v>101</v>
      </c>
      <c r="FI61" s="84">
        <v>102</v>
      </c>
      <c r="FJ61" s="84">
        <v>104</v>
      </c>
      <c r="FK61" s="84">
        <v>106</v>
      </c>
      <c r="FL61" s="84">
        <v>105</v>
      </c>
      <c r="FM61" s="84">
        <v>107</v>
      </c>
      <c r="FN61" s="84">
        <v>106</v>
      </c>
      <c r="FO61" s="84">
        <v>105</v>
      </c>
      <c r="FP61" s="84">
        <v>102</v>
      </c>
      <c r="FQ61" s="84">
        <v>99</v>
      </c>
      <c r="FR61" s="84">
        <v>98</v>
      </c>
      <c r="FS61" s="84">
        <v>96</v>
      </c>
      <c r="FT61" s="84">
        <v>93</v>
      </c>
      <c r="FU61" s="84">
        <v>0</v>
      </c>
      <c r="FV61" s="85">
        <v>0</v>
      </c>
      <c r="FW61" s="84">
        <v>0.3846291</v>
      </c>
      <c r="FX61">
        <v>0</v>
      </c>
    </row>
    <row r="62" spans="1:180" x14ac:dyDescent="0.2">
      <c r="A62" t="s">
        <v>1</v>
      </c>
      <c r="B62" t="s">
        <v>191</v>
      </c>
      <c r="C62" t="s">
        <v>1</v>
      </c>
      <c r="D62" t="s">
        <v>1</v>
      </c>
      <c r="E62" s="34">
        <v>44061</v>
      </c>
      <c r="F62">
        <v>45</v>
      </c>
      <c r="G62" s="39">
        <v>45</v>
      </c>
      <c r="H62" s="84">
        <v>0</v>
      </c>
      <c r="I62" s="84">
        <v>0</v>
      </c>
      <c r="J62" s="84">
        <v>0</v>
      </c>
      <c r="K62" s="84">
        <v>0</v>
      </c>
      <c r="L62" s="84">
        <v>0</v>
      </c>
      <c r="M62" s="84">
        <v>0</v>
      </c>
      <c r="N62" s="84">
        <v>0</v>
      </c>
      <c r="O62" s="84">
        <v>0</v>
      </c>
      <c r="P62" s="84">
        <v>0</v>
      </c>
      <c r="Q62" s="84">
        <v>0</v>
      </c>
      <c r="R62" s="84">
        <v>0</v>
      </c>
      <c r="S62" s="84">
        <v>0</v>
      </c>
      <c r="T62" s="84">
        <v>0</v>
      </c>
      <c r="U62" s="84">
        <v>0</v>
      </c>
      <c r="V62" s="84">
        <v>0</v>
      </c>
      <c r="W62" s="84">
        <v>0</v>
      </c>
      <c r="X62" s="84">
        <v>0</v>
      </c>
      <c r="Y62" s="84">
        <v>0</v>
      </c>
      <c r="Z62" s="84">
        <v>0</v>
      </c>
      <c r="AA62" s="84">
        <v>0</v>
      </c>
      <c r="AB62" s="84">
        <v>0</v>
      </c>
      <c r="AC62" s="84">
        <v>0</v>
      </c>
      <c r="AD62" s="84">
        <v>0</v>
      </c>
      <c r="AE62" s="84">
        <v>0</v>
      </c>
      <c r="AF62" s="84">
        <v>0</v>
      </c>
      <c r="AG62" s="84">
        <v>0</v>
      </c>
      <c r="AH62" s="84">
        <v>0</v>
      </c>
      <c r="AI62" s="84">
        <v>0</v>
      </c>
      <c r="AJ62" s="84">
        <v>0</v>
      </c>
      <c r="AK62" s="84">
        <v>0</v>
      </c>
      <c r="AL62" s="84">
        <v>0</v>
      </c>
      <c r="AM62" s="84">
        <v>0</v>
      </c>
      <c r="AN62" s="84">
        <v>0</v>
      </c>
      <c r="AO62" s="84">
        <v>0</v>
      </c>
      <c r="AP62" s="84">
        <v>0</v>
      </c>
      <c r="AQ62" s="84">
        <v>0</v>
      </c>
      <c r="AR62" s="84">
        <v>0</v>
      </c>
      <c r="AS62" s="84">
        <v>0</v>
      </c>
      <c r="AT62" s="84">
        <v>0</v>
      </c>
      <c r="AU62" s="84">
        <v>0</v>
      </c>
      <c r="AV62" s="84">
        <v>0</v>
      </c>
      <c r="AW62" s="84">
        <v>0</v>
      </c>
      <c r="AX62" s="84">
        <v>0</v>
      </c>
      <c r="AY62" s="84">
        <v>0</v>
      </c>
      <c r="AZ62" s="84">
        <v>0</v>
      </c>
      <c r="BA62" s="84">
        <v>0</v>
      </c>
      <c r="BB62" s="84">
        <v>0</v>
      </c>
      <c r="BC62" s="84">
        <v>0</v>
      </c>
      <c r="BD62" s="84">
        <v>0</v>
      </c>
      <c r="BE62" s="84">
        <v>0</v>
      </c>
      <c r="BF62" s="84">
        <v>0</v>
      </c>
      <c r="BG62" s="84">
        <v>0</v>
      </c>
      <c r="BH62" s="84">
        <v>0</v>
      </c>
      <c r="BI62" s="84">
        <v>0</v>
      </c>
      <c r="BJ62" s="84">
        <v>0</v>
      </c>
      <c r="BK62" s="84">
        <v>0</v>
      </c>
      <c r="BL62" s="84">
        <v>0</v>
      </c>
      <c r="BM62" s="84">
        <v>0</v>
      </c>
      <c r="BN62" s="84">
        <v>0</v>
      </c>
      <c r="BO62" s="84">
        <v>0</v>
      </c>
      <c r="BP62" s="84">
        <v>0</v>
      </c>
      <c r="BQ62" s="84">
        <v>0</v>
      </c>
      <c r="BR62" s="84">
        <v>0</v>
      </c>
      <c r="BS62" s="84">
        <v>0</v>
      </c>
      <c r="BT62" s="84">
        <v>0</v>
      </c>
      <c r="BU62" s="84">
        <v>0</v>
      </c>
      <c r="BV62" s="84">
        <v>0</v>
      </c>
      <c r="BW62" s="84">
        <v>0</v>
      </c>
      <c r="BX62" s="84">
        <v>0</v>
      </c>
      <c r="BY62" s="84">
        <v>0</v>
      </c>
      <c r="BZ62" s="84">
        <v>0</v>
      </c>
      <c r="CA62" s="84">
        <v>0</v>
      </c>
      <c r="CB62" s="84">
        <v>0</v>
      </c>
      <c r="CC62" s="84">
        <v>0</v>
      </c>
      <c r="CD62" s="84">
        <v>0</v>
      </c>
      <c r="CE62" s="84">
        <v>0</v>
      </c>
      <c r="CF62" s="84">
        <v>0</v>
      </c>
      <c r="CG62" s="84">
        <v>0</v>
      </c>
      <c r="CH62" s="84">
        <v>0</v>
      </c>
      <c r="CI62" s="84">
        <v>0</v>
      </c>
      <c r="CJ62" s="84">
        <v>0</v>
      </c>
      <c r="CK62" s="84">
        <v>0</v>
      </c>
      <c r="CL62" s="84">
        <v>0</v>
      </c>
      <c r="CM62" s="84">
        <v>0</v>
      </c>
      <c r="CN62" s="84">
        <v>0</v>
      </c>
      <c r="CO62" s="84">
        <v>0</v>
      </c>
      <c r="CP62" s="84">
        <v>0</v>
      </c>
      <c r="CQ62" s="84">
        <v>0</v>
      </c>
      <c r="CR62" s="84">
        <v>0</v>
      </c>
      <c r="CS62" s="84">
        <v>0</v>
      </c>
      <c r="CT62" s="84">
        <v>0</v>
      </c>
      <c r="CU62" s="84">
        <v>0</v>
      </c>
      <c r="CV62" s="84">
        <v>0</v>
      </c>
      <c r="CW62" s="84">
        <v>0</v>
      </c>
      <c r="CX62" s="84">
        <v>0</v>
      </c>
      <c r="CY62" s="84">
        <v>0</v>
      </c>
      <c r="CZ62" s="84">
        <v>0</v>
      </c>
      <c r="DA62" s="84">
        <v>0</v>
      </c>
      <c r="DB62" s="84">
        <v>0</v>
      </c>
      <c r="DC62" s="84">
        <v>0</v>
      </c>
      <c r="DD62" s="84">
        <v>0</v>
      </c>
      <c r="DE62" s="84">
        <v>0</v>
      </c>
      <c r="DF62" s="84">
        <v>0</v>
      </c>
      <c r="DG62" s="84">
        <v>0</v>
      </c>
      <c r="DH62" s="84">
        <v>0</v>
      </c>
      <c r="DI62" s="84">
        <v>0</v>
      </c>
      <c r="DJ62" s="84">
        <v>0</v>
      </c>
      <c r="DK62" s="84">
        <v>0</v>
      </c>
      <c r="DL62" s="84">
        <v>0</v>
      </c>
      <c r="DM62" s="84">
        <v>0</v>
      </c>
      <c r="DN62" s="84">
        <v>0</v>
      </c>
      <c r="DO62" s="84">
        <v>0</v>
      </c>
      <c r="DP62" s="84">
        <v>0</v>
      </c>
      <c r="DQ62" s="84">
        <v>0</v>
      </c>
      <c r="DR62" s="84">
        <v>0</v>
      </c>
      <c r="DS62" s="84">
        <v>0</v>
      </c>
      <c r="DT62" s="84">
        <v>0</v>
      </c>
      <c r="DU62" s="84">
        <v>0</v>
      </c>
      <c r="DV62" s="84">
        <v>0</v>
      </c>
      <c r="DW62" s="84">
        <v>0</v>
      </c>
      <c r="DX62" s="84">
        <v>0</v>
      </c>
      <c r="DY62" s="84">
        <v>0</v>
      </c>
      <c r="DZ62" s="84">
        <v>0</v>
      </c>
      <c r="EA62" s="84">
        <v>0</v>
      </c>
      <c r="EB62" s="84">
        <v>0</v>
      </c>
      <c r="EC62" s="84">
        <v>0</v>
      </c>
      <c r="ED62" s="84">
        <v>0</v>
      </c>
      <c r="EE62" s="84">
        <v>0</v>
      </c>
      <c r="EF62" s="84">
        <v>0</v>
      </c>
      <c r="EG62" s="84">
        <v>0</v>
      </c>
      <c r="EH62" s="84">
        <v>0</v>
      </c>
      <c r="EI62" s="84">
        <v>0</v>
      </c>
      <c r="EJ62" s="84">
        <v>0</v>
      </c>
      <c r="EK62" s="84">
        <v>0</v>
      </c>
      <c r="EL62" s="84">
        <v>0</v>
      </c>
      <c r="EM62" s="84">
        <v>0</v>
      </c>
      <c r="EN62" s="84">
        <v>0</v>
      </c>
      <c r="EO62" s="84">
        <v>0</v>
      </c>
      <c r="EP62" s="84">
        <v>0</v>
      </c>
      <c r="EQ62" s="84">
        <v>0</v>
      </c>
      <c r="ER62" s="84">
        <v>0</v>
      </c>
      <c r="ES62" s="84">
        <v>0</v>
      </c>
      <c r="ET62" s="84">
        <v>0</v>
      </c>
      <c r="EU62" s="84">
        <v>0</v>
      </c>
      <c r="EV62" s="84">
        <v>0</v>
      </c>
      <c r="EW62" s="84">
        <v>92</v>
      </c>
      <c r="EX62" s="84">
        <v>89</v>
      </c>
      <c r="EY62" s="84">
        <v>87</v>
      </c>
      <c r="EZ62" s="84">
        <v>85</v>
      </c>
      <c r="FA62" s="84">
        <v>84</v>
      </c>
      <c r="FB62" s="84">
        <v>83</v>
      </c>
      <c r="FC62" s="84">
        <v>81</v>
      </c>
      <c r="FD62" s="84">
        <v>85</v>
      </c>
      <c r="FE62" s="84">
        <v>87</v>
      </c>
      <c r="FF62" s="84">
        <v>89</v>
      </c>
      <c r="FG62" s="84">
        <v>93</v>
      </c>
      <c r="FH62" s="84">
        <v>95</v>
      </c>
      <c r="FI62" s="84">
        <v>97</v>
      </c>
      <c r="FJ62" s="84">
        <v>99</v>
      </c>
      <c r="FK62" s="84">
        <v>102</v>
      </c>
      <c r="FL62" s="84">
        <v>103</v>
      </c>
      <c r="FM62" s="84">
        <v>104</v>
      </c>
      <c r="FN62" s="84">
        <v>102</v>
      </c>
      <c r="FO62" s="84">
        <v>100</v>
      </c>
      <c r="FP62" s="84">
        <v>96</v>
      </c>
      <c r="FQ62" s="84">
        <v>96</v>
      </c>
      <c r="FR62" s="84">
        <v>95</v>
      </c>
      <c r="FS62" s="84">
        <v>94</v>
      </c>
      <c r="FT62" s="84">
        <v>91</v>
      </c>
      <c r="FU62" s="84">
        <v>0</v>
      </c>
      <c r="FV62" s="85">
        <v>0</v>
      </c>
      <c r="FW62" s="84">
        <v>0.35612569999999999</v>
      </c>
      <c r="FX62">
        <v>0</v>
      </c>
    </row>
    <row r="63" spans="1:180" x14ac:dyDescent="0.2">
      <c r="A63" t="s">
        <v>1</v>
      </c>
      <c r="B63" t="s">
        <v>191</v>
      </c>
      <c r="C63" t="s">
        <v>1</v>
      </c>
      <c r="D63" t="s">
        <v>1</v>
      </c>
      <c r="E63" s="34">
        <v>44079</v>
      </c>
      <c r="F63">
        <v>5</v>
      </c>
      <c r="G63" s="39">
        <v>45</v>
      </c>
      <c r="H63" s="84">
        <v>0</v>
      </c>
      <c r="I63" s="84">
        <v>0</v>
      </c>
      <c r="J63" s="84">
        <v>0</v>
      </c>
      <c r="K63" s="84">
        <v>0</v>
      </c>
      <c r="L63" s="84">
        <v>0</v>
      </c>
      <c r="M63" s="84">
        <v>0</v>
      </c>
      <c r="N63" s="84">
        <v>0</v>
      </c>
      <c r="O63" s="84">
        <v>0</v>
      </c>
      <c r="P63" s="84">
        <v>0</v>
      </c>
      <c r="Q63" s="84">
        <v>0</v>
      </c>
      <c r="R63" s="84">
        <v>0</v>
      </c>
      <c r="S63" s="84">
        <v>0</v>
      </c>
      <c r="T63" s="84">
        <v>0</v>
      </c>
      <c r="U63" s="84">
        <v>0</v>
      </c>
      <c r="V63" s="84">
        <v>0</v>
      </c>
      <c r="W63" s="84">
        <v>0</v>
      </c>
      <c r="X63" s="84">
        <v>0</v>
      </c>
      <c r="Y63" s="84">
        <v>0</v>
      </c>
      <c r="Z63" s="84">
        <v>0</v>
      </c>
      <c r="AA63" s="84">
        <v>0</v>
      </c>
      <c r="AB63" s="84">
        <v>0</v>
      </c>
      <c r="AC63" s="84">
        <v>0</v>
      </c>
      <c r="AD63" s="84">
        <v>0</v>
      </c>
      <c r="AE63" s="84">
        <v>0</v>
      </c>
      <c r="AF63" s="84">
        <v>0</v>
      </c>
      <c r="AG63" s="84">
        <v>0</v>
      </c>
      <c r="AH63" s="84">
        <v>0</v>
      </c>
      <c r="AI63" s="84">
        <v>0</v>
      </c>
      <c r="AJ63" s="84">
        <v>0</v>
      </c>
      <c r="AK63" s="84">
        <v>0</v>
      </c>
      <c r="AL63" s="84">
        <v>0</v>
      </c>
      <c r="AM63" s="84">
        <v>0</v>
      </c>
      <c r="AN63" s="84">
        <v>0</v>
      </c>
      <c r="AO63" s="84">
        <v>0</v>
      </c>
      <c r="AP63" s="84">
        <v>0</v>
      </c>
      <c r="AQ63" s="84">
        <v>0</v>
      </c>
      <c r="AR63" s="84">
        <v>0</v>
      </c>
      <c r="AS63" s="84">
        <v>0</v>
      </c>
      <c r="AT63" s="84">
        <v>0</v>
      </c>
      <c r="AU63" s="84">
        <v>0</v>
      </c>
      <c r="AV63" s="84">
        <v>0</v>
      </c>
      <c r="AW63" s="84">
        <v>0</v>
      </c>
      <c r="AX63" s="84">
        <v>0</v>
      </c>
      <c r="AY63" s="84">
        <v>0</v>
      </c>
      <c r="AZ63" s="84">
        <v>0</v>
      </c>
      <c r="BA63" s="84">
        <v>0</v>
      </c>
      <c r="BB63" s="84">
        <v>0</v>
      </c>
      <c r="BC63" s="84">
        <v>0</v>
      </c>
      <c r="BD63" s="84">
        <v>0</v>
      </c>
      <c r="BE63" s="84">
        <v>0</v>
      </c>
      <c r="BF63" s="84">
        <v>0</v>
      </c>
      <c r="BG63" s="84">
        <v>0</v>
      </c>
      <c r="BH63" s="84">
        <v>0</v>
      </c>
      <c r="BI63" s="84">
        <v>0</v>
      </c>
      <c r="BJ63" s="84">
        <v>0</v>
      </c>
      <c r="BK63" s="84">
        <v>0</v>
      </c>
      <c r="BL63" s="84">
        <v>0</v>
      </c>
      <c r="BM63" s="84">
        <v>0</v>
      </c>
      <c r="BN63" s="84">
        <v>0</v>
      </c>
      <c r="BO63" s="84">
        <v>0</v>
      </c>
      <c r="BP63" s="84">
        <v>0</v>
      </c>
      <c r="BQ63" s="84">
        <v>0</v>
      </c>
      <c r="BR63" s="84">
        <v>0</v>
      </c>
      <c r="BS63" s="84">
        <v>0</v>
      </c>
      <c r="BT63" s="84">
        <v>0</v>
      </c>
      <c r="BU63" s="84">
        <v>0</v>
      </c>
      <c r="BV63" s="84">
        <v>0</v>
      </c>
      <c r="BW63" s="84">
        <v>0</v>
      </c>
      <c r="BX63" s="84">
        <v>0</v>
      </c>
      <c r="BY63" s="84">
        <v>0</v>
      </c>
      <c r="BZ63" s="84">
        <v>0</v>
      </c>
      <c r="CA63" s="84">
        <v>0</v>
      </c>
      <c r="CB63" s="84">
        <v>0</v>
      </c>
      <c r="CC63" s="84">
        <v>0</v>
      </c>
      <c r="CD63" s="84">
        <v>0</v>
      </c>
      <c r="CE63" s="84">
        <v>0</v>
      </c>
      <c r="CF63" s="84">
        <v>0</v>
      </c>
      <c r="CG63" s="84">
        <v>0</v>
      </c>
      <c r="CH63" s="84">
        <v>0</v>
      </c>
      <c r="CI63" s="84">
        <v>0</v>
      </c>
      <c r="CJ63" s="84">
        <v>0</v>
      </c>
      <c r="CK63" s="84">
        <v>0</v>
      </c>
      <c r="CL63" s="84">
        <v>0</v>
      </c>
      <c r="CM63" s="84">
        <v>0</v>
      </c>
      <c r="CN63" s="84">
        <v>0</v>
      </c>
      <c r="CO63" s="84">
        <v>0</v>
      </c>
      <c r="CP63" s="84">
        <v>0</v>
      </c>
      <c r="CQ63" s="84">
        <v>0</v>
      </c>
      <c r="CR63" s="84">
        <v>0</v>
      </c>
      <c r="CS63" s="84">
        <v>0</v>
      </c>
      <c r="CT63" s="84">
        <v>0</v>
      </c>
      <c r="CU63" s="84">
        <v>0</v>
      </c>
      <c r="CV63" s="84">
        <v>0</v>
      </c>
      <c r="CW63" s="84">
        <v>0</v>
      </c>
      <c r="CX63" s="84">
        <v>0</v>
      </c>
      <c r="CY63" s="84">
        <v>0</v>
      </c>
      <c r="CZ63" s="84">
        <v>0</v>
      </c>
      <c r="DA63" s="84">
        <v>0</v>
      </c>
      <c r="DB63" s="84">
        <v>0</v>
      </c>
      <c r="DC63" s="84">
        <v>0</v>
      </c>
      <c r="DD63" s="84">
        <v>0</v>
      </c>
      <c r="DE63" s="84">
        <v>0</v>
      </c>
      <c r="DF63" s="84">
        <v>0</v>
      </c>
      <c r="DG63" s="84">
        <v>0</v>
      </c>
      <c r="DH63" s="84">
        <v>0</v>
      </c>
      <c r="DI63" s="84">
        <v>0</v>
      </c>
      <c r="DJ63" s="84">
        <v>0</v>
      </c>
      <c r="DK63" s="84">
        <v>0</v>
      </c>
      <c r="DL63" s="84">
        <v>0</v>
      </c>
      <c r="DM63" s="84">
        <v>0</v>
      </c>
      <c r="DN63" s="84">
        <v>0</v>
      </c>
      <c r="DO63" s="84">
        <v>0</v>
      </c>
      <c r="DP63" s="84">
        <v>0</v>
      </c>
      <c r="DQ63" s="84">
        <v>0</v>
      </c>
      <c r="DR63" s="84">
        <v>0</v>
      </c>
      <c r="DS63" s="84">
        <v>0</v>
      </c>
      <c r="DT63" s="84">
        <v>0</v>
      </c>
      <c r="DU63" s="84">
        <v>0</v>
      </c>
      <c r="DV63" s="84">
        <v>0</v>
      </c>
      <c r="DW63" s="84">
        <v>0</v>
      </c>
      <c r="DX63" s="84">
        <v>0</v>
      </c>
      <c r="DY63" s="84">
        <v>0</v>
      </c>
      <c r="DZ63" s="84">
        <v>0</v>
      </c>
      <c r="EA63" s="84">
        <v>0</v>
      </c>
      <c r="EB63" s="84">
        <v>0</v>
      </c>
      <c r="EC63" s="84">
        <v>0</v>
      </c>
      <c r="ED63" s="84">
        <v>0</v>
      </c>
      <c r="EE63" s="84">
        <v>0</v>
      </c>
      <c r="EF63" s="84">
        <v>0</v>
      </c>
      <c r="EG63" s="84">
        <v>0</v>
      </c>
      <c r="EH63" s="84">
        <v>0</v>
      </c>
      <c r="EI63" s="84">
        <v>0</v>
      </c>
      <c r="EJ63" s="84">
        <v>0</v>
      </c>
      <c r="EK63" s="84">
        <v>0</v>
      </c>
      <c r="EL63" s="84">
        <v>0</v>
      </c>
      <c r="EM63" s="84">
        <v>0</v>
      </c>
      <c r="EN63" s="84">
        <v>0</v>
      </c>
      <c r="EO63" s="84">
        <v>0</v>
      </c>
      <c r="EP63" s="84">
        <v>0</v>
      </c>
      <c r="EQ63" s="84">
        <v>0</v>
      </c>
      <c r="ER63" s="84">
        <v>0</v>
      </c>
      <c r="ES63" s="84">
        <v>0</v>
      </c>
      <c r="ET63" s="84">
        <v>0</v>
      </c>
      <c r="EU63" s="84">
        <v>0</v>
      </c>
      <c r="EV63" s="84">
        <v>0</v>
      </c>
      <c r="EW63" s="84">
        <v>82.6</v>
      </c>
      <c r="EX63" s="84">
        <v>80.8</v>
      </c>
      <c r="EY63" s="84">
        <v>79.900000000000006</v>
      </c>
      <c r="EZ63" s="84">
        <v>78</v>
      </c>
      <c r="FA63" s="84">
        <v>76.599999999999994</v>
      </c>
      <c r="FB63" s="84">
        <v>75.099999999999994</v>
      </c>
      <c r="FC63" s="84">
        <v>73.7</v>
      </c>
      <c r="FD63" s="84">
        <v>77</v>
      </c>
      <c r="FE63" s="84">
        <v>80.3</v>
      </c>
      <c r="FF63" s="84">
        <v>84.4</v>
      </c>
      <c r="FG63" s="84">
        <v>88.5</v>
      </c>
      <c r="FH63" s="84">
        <v>92.3</v>
      </c>
      <c r="FI63" s="84">
        <v>96.5</v>
      </c>
      <c r="FJ63" s="84">
        <v>99.2</v>
      </c>
      <c r="FK63" s="84">
        <v>101.9</v>
      </c>
      <c r="FL63" s="84">
        <v>102.8</v>
      </c>
      <c r="FM63" s="84">
        <v>103.3</v>
      </c>
      <c r="FN63" s="84">
        <v>102.3</v>
      </c>
      <c r="FO63" s="84">
        <v>101.5</v>
      </c>
      <c r="FP63" s="84">
        <v>98.6</v>
      </c>
      <c r="FQ63" s="84">
        <v>95.5</v>
      </c>
      <c r="FR63" s="84">
        <v>93.4</v>
      </c>
      <c r="FS63" s="84">
        <v>90.3</v>
      </c>
      <c r="FT63" s="84">
        <v>88.6</v>
      </c>
      <c r="FU63" s="84">
        <v>0</v>
      </c>
      <c r="FV63" s="85">
        <v>0</v>
      </c>
      <c r="FW63" s="84">
        <v>0.47472579999999998</v>
      </c>
      <c r="FX63">
        <v>0</v>
      </c>
    </row>
    <row r="64" spans="1:180" x14ac:dyDescent="0.2">
      <c r="A64" t="s">
        <v>1</v>
      </c>
      <c r="B64" t="s">
        <v>191</v>
      </c>
      <c r="C64" t="s">
        <v>1</v>
      </c>
      <c r="D64" t="s">
        <v>1</v>
      </c>
      <c r="E64" s="34">
        <v>44080</v>
      </c>
      <c r="F64">
        <v>44</v>
      </c>
      <c r="G64" s="39">
        <v>45</v>
      </c>
      <c r="H64" s="84">
        <v>0</v>
      </c>
      <c r="I64" s="84">
        <v>0</v>
      </c>
      <c r="J64" s="84">
        <v>0</v>
      </c>
      <c r="K64" s="84">
        <v>0</v>
      </c>
      <c r="L64" s="84">
        <v>0</v>
      </c>
      <c r="M64" s="84">
        <v>0</v>
      </c>
      <c r="N64" s="84">
        <v>0</v>
      </c>
      <c r="O64" s="84">
        <v>0</v>
      </c>
      <c r="P64" s="84">
        <v>0</v>
      </c>
      <c r="Q64" s="84">
        <v>0</v>
      </c>
      <c r="R64" s="84">
        <v>0</v>
      </c>
      <c r="S64" s="84">
        <v>0</v>
      </c>
      <c r="T64" s="84">
        <v>0</v>
      </c>
      <c r="U64" s="84">
        <v>0</v>
      </c>
      <c r="V64" s="84">
        <v>0</v>
      </c>
      <c r="W64" s="84">
        <v>0</v>
      </c>
      <c r="X64" s="84">
        <v>0</v>
      </c>
      <c r="Y64" s="84">
        <v>0</v>
      </c>
      <c r="Z64" s="84">
        <v>0</v>
      </c>
      <c r="AA64" s="84">
        <v>0</v>
      </c>
      <c r="AB64" s="84">
        <v>0</v>
      </c>
      <c r="AC64" s="84">
        <v>0</v>
      </c>
      <c r="AD64" s="84">
        <v>0</v>
      </c>
      <c r="AE64" s="84">
        <v>0</v>
      </c>
      <c r="AF64" s="84">
        <v>0</v>
      </c>
      <c r="AG64" s="84">
        <v>0</v>
      </c>
      <c r="AH64" s="84">
        <v>0</v>
      </c>
      <c r="AI64" s="84">
        <v>0</v>
      </c>
      <c r="AJ64" s="84">
        <v>0</v>
      </c>
      <c r="AK64" s="84">
        <v>0</v>
      </c>
      <c r="AL64" s="84">
        <v>0</v>
      </c>
      <c r="AM64" s="84">
        <v>0</v>
      </c>
      <c r="AN64" s="84">
        <v>0</v>
      </c>
      <c r="AO64" s="84">
        <v>0</v>
      </c>
      <c r="AP64" s="84">
        <v>0</v>
      </c>
      <c r="AQ64" s="84">
        <v>0</v>
      </c>
      <c r="AR64" s="84">
        <v>0</v>
      </c>
      <c r="AS64" s="84">
        <v>0</v>
      </c>
      <c r="AT64" s="84">
        <v>0</v>
      </c>
      <c r="AU64" s="84">
        <v>0</v>
      </c>
      <c r="AV64" s="84">
        <v>0</v>
      </c>
      <c r="AW64" s="84">
        <v>0</v>
      </c>
      <c r="AX64" s="84">
        <v>0</v>
      </c>
      <c r="AY64" s="84">
        <v>0</v>
      </c>
      <c r="AZ64" s="84">
        <v>0</v>
      </c>
      <c r="BA64" s="84">
        <v>0</v>
      </c>
      <c r="BB64" s="84">
        <v>0</v>
      </c>
      <c r="BC64" s="84">
        <v>0</v>
      </c>
      <c r="BD64" s="84">
        <v>0</v>
      </c>
      <c r="BE64" s="84">
        <v>0</v>
      </c>
      <c r="BF64" s="84">
        <v>0</v>
      </c>
      <c r="BG64" s="84">
        <v>0</v>
      </c>
      <c r="BH64" s="84">
        <v>0</v>
      </c>
      <c r="BI64" s="84">
        <v>0</v>
      </c>
      <c r="BJ64" s="84">
        <v>0</v>
      </c>
      <c r="BK64" s="84">
        <v>0</v>
      </c>
      <c r="BL64" s="84">
        <v>0</v>
      </c>
      <c r="BM64" s="84">
        <v>0</v>
      </c>
      <c r="BN64" s="84">
        <v>0</v>
      </c>
      <c r="BO64" s="84">
        <v>0</v>
      </c>
      <c r="BP64" s="84">
        <v>0</v>
      </c>
      <c r="BQ64" s="84">
        <v>0</v>
      </c>
      <c r="BR64" s="84">
        <v>0</v>
      </c>
      <c r="BS64" s="84">
        <v>0</v>
      </c>
      <c r="BT64" s="84">
        <v>0</v>
      </c>
      <c r="BU64" s="84">
        <v>0</v>
      </c>
      <c r="BV64" s="84">
        <v>0</v>
      </c>
      <c r="BW64" s="84">
        <v>0</v>
      </c>
      <c r="BX64" s="84">
        <v>0</v>
      </c>
      <c r="BY64" s="84">
        <v>0</v>
      </c>
      <c r="BZ64" s="84">
        <v>0</v>
      </c>
      <c r="CA64" s="84">
        <v>0</v>
      </c>
      <c r="CB64" s="84">
        <v>0</v>
      </c>
      <c r="CC64" s="84">
        <v>0</v>
      </c>
      <c r="CD64" s="84">
        <v>0</v>
      </c>
      <c r="CE64" s="84">
        <v>0</v>
      </c>
      <c r="CF64" s="84">
        <v>0</v>
      </c>
      <c r="CG64" s="84">
        <v>0</v>
      </c>
      <c r="CH64" s="84">
        <v>0</v>
      </c>
      <c r="CI64" s="84">
        <v>0</v>
      </c>
      <c r="CJ64" s="84">
        <v>0</v>
      </c>
      <c r="CK64" s="84">
        <v>0</v>
      </c>
      <c r="CL64" s="84">
        <v>0</v>
      </c>
      <c r="CM64" s="84">
        <v>0</v>
      </c>
      <c r="CN64" s="84">
        <v>0</v>
      </c>
      <c r="CO64" s="84">
        <v>0</v>
      </c>
      <c r="CP64" s="84">
        <v>0</v>
      </c>
      <c r="CQ64" s="84">
        <v>0</v>
      </c>
      <c r="CR64" s="84">
        <v>0</v>
      </c>
      <c r="CS64" s="84">
        <v>0</v>
      </c>
      <c r="CT64" s="84">
        <v>0</v>
      </c>
      <c r="CU64" s="84">
        <v>0</v>
      </c>
      <c r="CV64" s="84">
        <v>0</v>
      </c>
      <c r="CW64" s="84">
        <v>0</v>
      </c>
      <c r="CX64" s="84">
        <v>0</v>
      </c>
      <c r="CY64" s="84">
        <v>0</v>
      </c>
      <c r="CZ64" s="84">
        <v>0</v>
      </c>
      <c r="DA64" s="84">
        <v>0</v>
      </c>
      <c r="DB64" s="84">
        <v>0</v>
      </c>
      <c r="DC64" s="84">
        <v>0</v>
      </c>
      <c r="DD64" s="84">
        <v>0</v>
      </c>
      <c r="DE64" s="84">
        <v>0</v>
      </c>
      <c r="DF64" s="84">
        <v>0</v>
      </c>
      <c r="DG64" s="84">
        <v>0</v>
      </c>
      <c r="DH64" s="84">
        <v>0</v>
      </c>
      <c r="DI64" s="84">
        <v>0</v>
      </c>
      <c r="DJ64" s="84">
        <v>0</v>
      </c>
      <c r="DK64" s="84">
        <v>0</v>
      </c>
      <c r="DL64" s="84">
        <v>0</v>
      </c>
      <c r="DM64" s="84">
        <v>0</v>
      </c>
      <c r="DN64" s="84">
        <v>0</v>
      </c>
      <c r="DO64" s="84">
        <v>0</v>
      </c>
      <c r="DP64" s="84">
        <v>0</v>
      </c>
      <c r="DQ64" s="84">
        <v>0</v>
      </c>
      <c r="DR64" s="84">
        <v>0</v>
      </c>
      <c r="DS64" s="84">
        <v>0</v>
      </c>
      <c r="DT64" s="84">
        <v>0</v>
      </c>
      <c r="DU64" s="84">
        <v>0</v>
      </c>
      <c r="DV64" s="84">
        <v>0</v>
      </c>
      <c r="DW64" s="84">
        <v>0</v>
      </c>
      <c r="DX64" s="84">
        <v>0</v>
      </c>
      <c r="DY64" s="84">
        <v>0</v>
      </c>
      <c r="DZ64" s="84">
        <v>0</v>
      </c>
      <c r="EA64" s="84">
        <v>0</v>
      </c>
      <c r="EB64" s="84">
        <v>0</v>
      </c>
      <c r="EC64" s="84">
        <v>0</v>
      </c>
      <c r="ED64" s="84">
        <v>0</v>
      </c>
      <c r="EE64" s="84">
        <v>0</v>
      </c>
      <c r="EF64" s="84">
        <v>0</v>
      </c>
      <c r="EG64" s="84">
        <v>0</v>
      </c>
      <c r="EH64" s="84">
        <v>0</v>
      </c>
      <c r="EI64" s="84">
        <v>0</v>
      </c>
      <c r="EJ64" s="84">
        <v>0</v>
      </c>
      <c r="EK64" s="84">
        <v>0</v>
      </c>
      <c r="EL64" s="84">
        <v>0</v>
      </c>
      <c r="EM64" s="84">
        <v>0</v>
      </c>
      <c r="EN64" s="84">
        <v>0</v>
      </c>
      <c r="EO64" s="84">
        <v>0</v>
      </c>
      <c r="EP64" s="84">
        <v>0</v>
      </c>
      <c r="EQ64" s="84">
        <v>0</v>
      </c>
      <c r="ER64" s="84">
        <v>0</v>
      </c>
      <c r="ES64" s="84">
        <v>0</v>
      </c>
      <c r="ET64" s="84">
        <v>0</v>
      </c>
      <c r="EU64" s="84">
        <v>0</v>
      </c>
      <c r="EV64" s="84">
        <v>0</v>
      </c>
      <c r="EW64" s="84">
        <v>87.2</v>
      </c>
      <c r="EX64" s="84">
        <v>85.6</v>
      </c>
      <c r="EY64" s="84">
        <v>84</v>
      </c>
      <c r="EZ64" s="84">
        <v>82.8</v>
      </c>
      <c r="FA64" s="84">
        <v>81</v>
      </c>
      <c r="FB64" s="84">
        <v>79.3</v>
      </c>
      <c r="FC64" s="84">
        <v>78.400000000000006</v>
      </c>
      <c r="FD64" s="84">
        <v>80.2</v>
      </c>
      <c r="FE64" s="84">
        <v>91</v>
      </c>
      <c r="FF64" s="84">
        <v>87</v>
      </c>
      <c r="FG64" s="84">
        <v>92.1</v>
      </c>
      <c r="FH64" s="84">
        <v>96.3</v>
      </c>
      <c r="FI64" s="84">
        <v>100.2</v>
      </c>
      <c r="FJ64" s="84">
        <v>102.2</v>
      </c>
      <c r="FK64" s="84">
        <v>104.3</v>
      </c>
      <c r="FL64" s="84">
        <v>104.7</v>
      </c>
      <c r="FM64" s="84">
        <v>104.6</v>
      </c>
      <c r="FN64" s="84">
        <v>104.5</v>
      </c>
      <c r="FO64" s="84">
        <v>102.7</v>
      </c>
      <c r="FP64" s="84">
        <v>99.1</v>
      </c>
      <c r="FQ64" s="84">
        <v>95.7</v>
      </c>
      <c r="FR64" s="84">
        <v>93.2</v>
      </c>
      <c r="FS64" s="84">
        <v>90.4</v>
      </c>
      <c r="FT64" s="84">
        <v>88</v>
      </c>
      <c r="FU64" s="84">
        <v>0</v>
      </c>
      <c r="FV64" s="85">
        <v>0</v>
      </c>
      <c r="FW64" s="84">
        <v>0.31610490000000002</v>
      </c>
      <c r="FX64">
        <v>0</v>
      </c>
    </row>
    <row r="65" spans="1:180" x14ac:dyDescent="0.2">
      <c r="A65" t="s">
        <v>1</v>
      </c>
      <c r="B65" t="s">
        <v>191</v>
      </c>
      <c r="C65" t="s">
        <v>1</v>
      </c>
      <c r="D65" t="s">
        <v>1</v>
      </c>
      <c r="E65" s="34" t="s">
        <v>2</v>
      </c>
      <c r="F65">
        <v>45</v>
      </c>
      <c r="G65" s="39">
        <v>45</v>
      </c>
      <c r="H65" s="84">
        <v>0</v>
      </c>
      <c r="I65" s="84">
        <v>0</v>
      </c>
      <c r="J65" s="84">
        <v>0</v>
      </c>
      <c r="K65" s="84">
        <v>0</v>
      </c>
      <c r="L65" s="84">
        <v>0</v>
      </c>
      <c r="M65" s="84">
        <v>0</v>
      </c>
      <c r="N65" s="84">
        <v>0</v>
      </c>
      <c r="O65" s="84">
        <v>0</v>
      </c>
      <c r="P65" s="84">
        <v>0</v>
      </c>
      <c r="Q65" s="84">
        <v>0</v>
      </c>
      <c r="R65" s="84">
        <v>0</v>
      </c>
      <c r="S65" s="84">
        <v>0</v>
      </c>
      <c r="T65" s="84">
        <v>0</v>
      </c>
      <c r="U65" s="84">
        <v>0</v>
      </c>
      <c r="V65" s="84">
        <v>0</v>
      </c>
      <c r="W65" s="84">
        <v>0</v>
      </c>
      <c r="X65" s="84">
        <v>0</v>
      </c>
      <c r="Y65" s="84">
        <v>0</v>
      </c>
      <c r="Z65" s="84">
        <v>0</v>
      </c>
      <c r="AA65" s="84">
        <v>0</v>
      </c>
      <c r="AB65" s="84">
        <v>0</v>
      </c>
      <c r="AC65" s="84">
        <v>0</v>
      </c>
      <c r="AD65" s="84">
        <v>0</v>
      </c>
      <c r="AE65" s="84">
        <v>0</v>
      </c>
      <c r="AF65" s="84">
        <v>0</v>
      </c>
      <c r="AG65" s="84">
        <v>0</v>
      </c>
      <c r="AH65" s="84">
        <v>0</v>
      </c>
      <c r="AI65" s="84">
        <v>0</v>
      </c>
      <c r="AJ65" s="84">
        <v>0</v>
      </c>
      <c r="AK65" s="84">
        <v>0</v>
      </c>
      <c r="AL65" s="84">
        <v>0</v>
      </c>
      <c r="AM65" s="84">
        <v>0</v>
      </c>
      <c r="AN65" s="84">
        <v>0</v>
      </c>
      <c r="AO65" s="84">
        <v>0</v>
      </c>
      <c r="AP65" s="84">
        <v>0</v>
      </c>
      <c r="AQ65" s="84">
        <v>0</v>
      </c>
      <c r="AR65" s="84">
        <v>0</v>
      </c>
      <c r="AS65" s="84">
        <v>0</v>
      </c>
      <c r="AT65" s="84">
        <v>0</v>
      </c>
      <c r="AU65" s="84">
        <v>0</v>
      </c>
      <c r="AV65" s="84">
        <v>0</v>
      </c>
      <c r="AW65" s="84">
        <v>0</v>
      </c>
      <c r="AX65" s="84">
        <v>0</v>
      </c>
      <c r="AY65" s="84">
        <v>0</v>
      </c>
      <c r="AZ65" s="84">
        <v>0</v>
      </c>
      <c r="BA65" s="84">
        <v>0</v>
      </c>
      <c r="BB65" s="84">
        <v>0</v>
      </c>
      <c r="BC65" s="84">
        <v>0</v>
      </c>
      <c r="BD65" s="84">
        <v>0</v>
      </c>
      <c r="BE65" s="84">
        <v>0</v>
      </c>
      <c r="BF65" s="84">
        <v>0</v>
      </c>
      <c r="BG65" s="84">
        <v>0</v>
      </c>
      <c r="BH65" s="84">
        <v>0</v>
      </c>
      <c r="BI65" s="84">
        <v>0</v>
      </c>
      <c r="BJ65" s="84">
        <v>0</v>
      </c>
      <c r="BK65" s="84">
        <v>0</v>
      </c>
      <c r="BL65" s="84">
        <v>0</v>
      </c>
      <c r="BM65" s="84">
        <v>0</v>
      </c>
      <c r="BN65" s="84">
        <v>0</v>
      </c>
      <c r="BO65" s="84">
        <v>0</v>
      </c>
      <c r="BP65" s="84">
        <v>0</v>
      </c>
      <c r="BQ65" s="84">
        <v>0</v>
      </c>
      <c r="BR65" s="84">
        <v>0</v>
      </c>
      <c r="BS65" s="84">
        <v>0</v>
      </c>
      <c r="BT65" s="84">
        <v>0</v>
      </c>
      <c r="BU65" s="84">
        <v>0</v>
      </c>
      <c r="BV65" s="84">
        <v>0</v>
      </c>
      <c r="BW65" s="84">
        <v>0</v>
      </c>
      <c r="BX65" s="84">
        <v>0</v>
      </c>
      <c r="BY65" s="84">
        <v>0</v>
      </c>
      <c r="BZ65" s="84">
        <v>0</v>
      </c>
      <c r="CA65" s="84">
        <v>0</v>
      </c>
      <c r="CB65" s="84">
        <v>0</v>
      </c>
      <c r="CC65" s="84">
        <v>0</v>
      </c>
      <c r="CD65" s="84">
        <v>0</v>
      </c>
      <c r="CE65" s="84">
        <v>0</v>
      </c>
      <c r="CF65" s="84">
        <v>0</v>
      </c>
      <c r="CG65" s="84">
        <v>0</v>
      </c>
      <c r="CH65" s="84">
        <v>0</v>
      </c>
      <c r="CI65" s="84">
        <v>0</v>
      </c>
      <c r="CJ65" s="84">
        <v>0</v>
      </c>
      <c r="CK65" s="84">
        <v>0</v>
      </c>
      <c r="CL65" s="84">
        <v>0</v>
      </c>
      <c r="CM65" s="84">
        <v>0</v>
      </c>
      <c r="CN65" s="84">
        <v>0</v>
      </c>
      <c r="CO65" s="84">
        <v>0</v>
      </c>
      <c r="CP65" s="84">
        <v>0</v>
      </c>
      <c r="CQ65" s="84">
        <v>0</v>
      </c>
      <c r="CR65" s="84">
        <v>0</v>
      </c>
      <c r="CS65" s="84">
        <v>0</v>
      </c>
      <c r="CT65" s="84">
        <v>0</v>
      </c>
      <c r="CU65" s="84">
        <v>0</v>
      </c>
      <c r="CV65" s="84">
        <v>0</v>
      </c>
      <c r="CW65" s="84">
        <v>0</v>
      </c>
      <c r="CX65" s="84">
        <v>0</v>
      </c>
      <c r="CY65" s="84">
        <v>0</v>
      </c>
      <c r="CZ65" s="84">
        <v>0</v>
      </c>
      <c r="DA65" s="84">
        <v>0</v>
      </c>
      <c r="DB65" s="84">
        <v>0</v>
      </c>
      <c r="DC65" s="84">
        <v>0</v>
      </c>
      <c r="DD65" s="84">
        <v>0</v>
      </c>
      <c r="DE65" s="84">
        <v>0</v>
      </c>
      <c r="DF65" s="84">
        <v>0</v>
      </c>
      <c r="DG65" s="84">
        <v>0</v>
      </c>
      <c r="DH65" s="84">
        <v>0</v>
      </c>
      <c r="DI65" s="84">
        <v>0</v>
      </c>
      <c r="DJ65" s="84">
        <v>0</v>
      </c>
      <c r="DK65" s="84">
        <v>0</v>
      </c>
      <c r="DL65" s="84">
        <v>0</v>
      </c>
      <c r="DM65" s="84">
        <v>0</v>
      </c>
      <c r="DN65" s="84">
        <v>0</v>
      </c>
      <c r="DO65" s="84">
        <v>0</v>
      </c>
      <c r="DP65" s="84">
        <v>0</v>
      </c>
      <c r="DQ65" s="84">
        <v>0</v>
      </c>
      <c r="DR65" s="84">
        <v>0</v>
      </c>
      <c r="DS65" s="84">
        <v>0</v>
      </c>
      <c r="DT65" s="84">
        <v>0</v>
      </c>
      <c r="DU65" s="84">
        <v>0</v>
      </c>
      <c r="DV65" s="84">
        <v>0</v>
      </c>
      <c r="DW65" s="84">
        <v>0</v>
      </c>
      <c r="DX65" s="84">
        <v>0</v>
      </c>
      <c r="DY65" s="84">
        <v>0</v>
      </c>
      <c r="DZ65" s="84">
        <v>0</v>
      </c>
      <c r="EA65" s="84">
        <v>0</v>
      </c>
      <c r="EB65" s="84">
        <v>0</v>
      </c>
      <c r="EC65" s="84">
        <v>0</v>
      </c>
      <c r="ED65" s="84">
        <v>0</v>
      </c>
      <c r="EE65" s="84">
        <v>0</v>
      </c>
      <c r="EF65" s="84">
        <v>0</v>
      </c>
      <c r="EG65" s="84">
        <v>0</v>
      </c>
      <c r="EH65" s="84">
        <v>0</v>
      </c>
      <c r="EI65" s="84">
        <v>0</v>
      </c>
      <c r="EJ65" s="84">
        <v>0</v>
      </c>
      <c r="EK65" s="84">
        <v>0</v>
      </c>
      <c r="EL65" s="84">
        <v>0</v>
      </c>
      <c r="EM65" s="84">
        <v>0</v>
      </c>
      <c r="EN65" s="84">
        <v>0</v>
      </c>
      <c r="EO65" s="84">
        <v>0</v>
      </c>
      <c r="EP65" s="84">
        <v>0</v>
      </c>
      <c r="EQ65" s="84">
        <v>0</v>
      </c>
      <c r="ER65" s="84">
        <v>0</v>
      </c>
      <c r="ES65" s="84">
        <v>0</v>
      </c>
      <c r="ET65" s="84">
        <v>0</v>
      </c>
      <c r="EU65" s="84">
        <v>0</v>
      </c>
      <c r="EV65" s="84">
        <v>0</v>
      </c>
      <c r="EW65" s="84">
        <v>90.998249999999999</v>
      </c>
      <c r="EX65" s="84">
        <v>88.512069999999994</v>
      </c>
      <c r="EY65" s="84">
        <v>86.504080000000002</v>
      </c>
      <c r="EZ65" s="84">
        <v>85</v>
      </c>
      <c r="FA65" s="84">
        <v>84</v>
      </c>
      <c r="FB65" s="84">
        <v>83</v>
      </c>
      <c r="FC65" s="84">
        <v>81</v>
      </c>
      <c r="FD65" s="84">
        <v>85.493009999999998</v>
      </c>
      <c r="FE65" s="84">
        <v>87.981899999999996</v>
      </c>
      <c r="FF65" s="84">
        <v>91.924040000000005</v>
      </c>
      <c r="FG65" s="84">
        <v>95.514660000000006</v>
      </c>
      <c r="FH65" s="84">
        <v>97.888229999999993</v>
      </c>
      <c r="FI65" s="84">
        <v>99.523660000000007</v>
      </c>
      <c r="FJ65" s="84">
        <v>101.7089</v>
      </c>
      <c r="FK65" s="84">
        <v>105.24169999999999</v>
      </c>
      <c r="FL65" s="84">
        <v>104.5219</v>
      </c>
      <c r="FM65" s="84">
        <v>105.2945</v>
      </c>
      <c r="FN65" s="84">
        <v>103.8524</v>
      </c>
      <c r="FO65" s="84">
        <v>102.3323</v>
      </c>
      <c r="FP65" s="84">
        <v>98.323300000000003</v>
      </c>
      <c r="FQ65" s="84">
        <v>96.920069999999996</v>
      </c>
      <c r="FR65" s="84">
        <v>96.122630000000001</v>
      </c>
      <c r="FS65" s="84">
        <v>94.855950000000007</v>
      </c>
      <c r="FT65" s="84">
        <v>91.936350000000004</v>
      </c>
      <c r="FU65" s="84">
        <v>0</v>
      </c>
      <c r="FV65" s="85">
        <v>0</v>
      </c>
      <c r="FW65" s="84">
        <v>0.3704114</v>
      </c>
      <c r="FX65">
        <v>0</v>
      </c>
    </row>
    <row r="66" spans="1:180" x14ac:dyDescent="0.2">
      <c r="A66" t="s">
        <v>1</v>
      </c>
      <c r="B66" t="s">
        <v>192</v>
      </c>
      <c r="C66" t="s">
        <v>1</v>
      </c>
      <c r="D66" t="s">
        <v>1</v>
      </c>
      <c r="E66" s="34">
        <v>44057</v>
      </c>
      <c r="F66">
        <v>8</v>
      </c>
      <c r="G66" s="39">
        <v>13</v>
      </c>
      <c r="H66" s="84">
        <v>0</v>
      </c>
      <c r="I66" s="84">
        <v>0</v>
      </c>
      <c r="J66" s="84">
        <v>0</v>
      </c>
      <c r="K66" s="84">
        <v>0</v>
      </c>
      <c r="L66" s="84">
        <v>0</v>
      </c>
      <c r="M66" s="84">
        <v>0</v>
      </c>
      <c r="N66" s="84">
        <v>0</v>
      </c>
      <c r="O66" s="84">
        <v>0</v>
      </c>
      <c r="P66" s="84">
        <v>0</v>
      </c>
      <c r="Q66" s="84">
        <v>0</v>
      </c>
      <c r="R66" s="84">
        <v>0</v>
      </c>
      <c r="S66" s="84">
        <v>0</v>
      </c>
      <c r="T66" s="84">
        <v>0</v>
      </c>
      <c r="U66" s="84">
        <v>0</v>
      </c>
      <c r="V66" s="84">
        <v>0</v>
      </c>
      <c r="W66" s="84">
        <v>0</v>
      </c>
      <c r="X66" s="84">
        <v>0</v>
      </c>
      <c r="Y66" s="84">
        <v>0</v>
      </c>
      <c r="Z66" s="84">
        <v>0</v>
      </c>
      <c r="AA66" s="84">
        <v>0</v>
      </c>
      <c r="AB66" s="84">
        <v>0</v>
      </c>
      <c r="AC66" s="84">
        <v>0</v>
      </c>
      <c r="AD66" s="84">
        <v>0</v>
      </c>
      <c r="AE66" s="84">
        <v>0</v>
      </c>
      <c r="AF66" s="84">
        <v>0</v>
      </c>
      <c r="AG66" s="84">
        <v>0</v>
      </c>
      <c r="AH66" s="84">
        <v>0</v>
      </c>
      <c r="AI66" s="84">
        <v>0</v>
      </c>
      <c r="AJ66" s="84">
        <v>0</v>
      </c>
      <c r="AK66" s="84">
        <v>0</v>
      </c>
      <c r="AL66" s="84">
        <v>0</v>
      </c>
      <c r="AM66" s="84">
        <v>0</v>
      </c>
      <c r="AN66" s="84">
        <v>0</v>
      </c>
      <c r="AO66" s="84">
        <v>0</v>
      </c>
      <c r="AP66" s="84">
        <v>0</v>
      </c>
      <c r="AQ66" s="84">
        <v>0</v>
      </c>
      <c r="AR66" s="84">
        <v>0</v>
      </c>
      <c r="AS66" s="84">
        <v>0</v>
      </c>
      <c r="AT66" s="84">
        <v>0</v>
      </c>
      <c r="AU66" s="84">
        <v>0</v>
      </c>
      <c r="AV66" s="84">
        <v>0</v>
      </c>
      <c r="AW66" s="84">
        <v>0</v>
      </c>
      <c r="AX66" s="84">
        <v>0</v>
      </c>
      <c r="AY66" s="84">
        <v>0</v>
      </c>
      <c r="AZ66" s="84">
        <v>0</v>
      </c>
      <c r="BA66" s="84">
        <v>0</v>
      </c>
      <c r="BB66" s="84">
        <v>0</v>
      </c>
      <c r="BC66" s="84">
        <v>0</v>
      </c>
      <c r="BD66" s="84">
        <v>0</v>
      </c>
      <c r="BE66" s="84">
        <v>0</v>
      </c>
      <c r="BF66" s="84">
        <v>0</v>
      </c>
      <c r="BG66" s="84">
        <v>0</v>
      </c>
      <c r="BH66" s="84">
        <v>0</v>
      </c>
      <c r="BI66" s="84">
        <v>0</v>
      </c>
      <c r="BJ66" s="84">
        <v>0</v>
      </c>
      <c r="BK66" s="84">
        <v>0</v>
      </c>
      <c r="BL66" s="84">
        <v>0</v>
      </c>
      <c r="BM66" s="84">
        <v>0</v>
      </c>
      <c r="BN66" s="84">
        <v>0</v>
      </c>
      <c r="BO66" s="84">
        <v>0</v>
      </c>
      <c r="BP66" s="84">
        <v>0</v>
      </c>
      <c r="BQ66" s="84">
        <v>0</v>
      </c>
      <c r="BR66" s="84">
        <v>0</v>
      </c>
      <c r="BS66" s="84">
        <v>0</v>
      </c>
      <c r="BT66" s="84">
        <v>0</v>
      </c>
      <c r="BU66" s="84">
        <v>0</v>
      </c>
      <c r="BV66" s="84">
        <v>0</v>
      </c>
      <c r="BW66" s="84">
        <v>0</v>
      </c>
      <c r="BX66" s="84">
        <v>0</v>
      </c>
      <c r="BY66" s="84">
        <v>0</v>
      </c>
      <c r="BZ66" s="84">
        <v>0</v>
      </c>
      <c r="CA66" s="84">
        <v>0</v>
      </c>
      <c r="CB66" s="84">
        <v>0</v>
      </c>
      <c r="CC66" s="84">
        <v>0</v>
      </c>
      <c r="CD66" s="84">
        <v>0</v>
      </c>
      <c r="CE66" s="84">
        <v>0</v>
      </c>
      <c r="CF66" s="84">
        <v>0</v>
      </c>
      <c r="CG66" s="84">
        <v>0</v>
      </c>
      <c r="CH66" s="84">
        <v>0</v>
      </c>
      <c r="CI66" s="84">
        <v>0</v>
      </c>
      <c r="CJ66" s="84">
        <v>0</v>
      </c>
      <c r="CK66" s="84">
        <v>0</v>
      </c>
      <c r="CL66" s="84">
        <v>0</v>
      </c>
      <c r="CM66" s="84">
        <v>0</v>
      </c>
      <c r="CN66" s="84">
        <v>0</v>
      </c>
      <c r="CO66" s="84">
        <v>0</v>
      </c>
      <c r="CP66" s="84">
        <v>0</v>
      </c>
      <c r="CQ66" s="84">
        <v>0</v>
      </c>
      <c r="CR66" s="84">
        <v>0</v>
      </c>
      <c r="CS66" s="84">
        <v>0</v>
      </c>
      <c r="CT66" s="84">
        <v>0</v>
      </c>
      <c r="CU66" s="84">
        <v>0</v>
      </c>
      <c r="CV66" s="84">
        <v>0</v>
      </c>
      <c r="CW66" s="84">
        <v>0</v>
      </c>
      <c r="CX66" s="84">
        <v>0</v>
      </c>
      <c r="CY66" s="84">
        <v>0</v>
      </c>
      <c r="CZ66" s="84">
        <v>0</v>
      </c>
      <c r="DA66" s="84">
        <v>0</v>
      </c>
      <c r="DB66" s="84">
        <v>0</v>
      </c>
      <c r="DC66" s="84">
        <v>0</v>
      </c>
      <c r="DD66" s="84">
        <v>0</v>
      </c>
      <c r="DE66" s="84">
        <v>0</v>
      </c>
      <c r="DF66" s="84">
        <v>0</v>
      </c>
      <c r="DG66" s="84">
        <v>0</v>
      </c>
      <c r="DH66" s="84">
        <v>0</v>
      </c>
      <c r="DI66" s="84">
        <v>0</v>
      </c>
      <c r="DJ66" s="84">
        <v>0</v>
      </c>
      <c r="DK66" s="84">
        <v>0</v>
      </c>
      <c r="DL66" s="84">
        <v>0</v>
      </c>
      <c r="DM66" s="84">
        <v>0</v>
      </c>
      <c r="DN66" s="84">
        <v>0</v>
      </c>
      <c r="DO66" s="84">
        <v>0</v>
      </c>
      <c r="DP66" s="84">
        <v>0</v>
      </c>
      <c r="DQ66" s="84">
        <v>0</v>
      </c>
      <c r="DR66" s="84">
        <v>0</v>
      </c>
      <c r="DS66" s="84">
        <v>0</v>
      </c>
      <c r="DT66" s="84">
        <v>0</v>
      </c>
      <c r="DU66" s="84">
        <v>0</v>
      </c>
      <c r="DV66" s="84">
        <v>0</v>
      </c>
      <c r="DW66" s="84">
        <v>0</v>
      </c>
      <c r="DX66" s="84">
        <v>0</v>
      </c>
      <c r="DY66" s="84">
        <v>0</v>
      </c>
      <c r="DZ66" s="84">
        <v>0</v>
      </c>
      <c r="EA66" s="84">
        <v>0</v>
      </c>
      <c r="EB66" s="84">
        <v>0</v>
      </c>
      <c r="EC66" s="84">
        <v>0</v>
      </c>
      <c r="ED66" s="84">
        <v>0</v>
      </c>
      <c r="EE66" s="84">
        <v>0</v>
      </c>
      <c r="EF66" s="84">
        <v>0</v>
      </c>
      <c r="EG66" s="84">
        <v>0</v>
      </c>
      <c r="EH66" s="84">
        <v>0</v>
      </c>
      <c r="EI66" s="84">
        <v>0</v>
      </c>
      <c r="EJ66" s="84">
        <v>0</v>
      </c>
      <c r="EK66" s="84">
        <v>0</v>
      </c>
      <c r="EL66" s="84">
        <v>0</v>
      </c>
      <c r="EM66" s="84">
        <v>0</v>
      </c>
      <c r="EN66" s="84">
        <v>0</v>
      </c>
      <c r="EO66" s="84">
        <v>0</v>
      </c>
      <c r="EP66" s="84">
        <v>0</v>
      </c>
      <c r="EQ66" s="84">
        <v>0</v>
      </c>
      <c r="ER66" s="84">
        <v>0</v>
      </c>
      <c r="ES66" s="84">
        <v>0</v>
      </c>
      <c r="ET66" s="84">
        <v>0</v>
      </c>
      <c r="EU66" s="84">
        <v>0</v>
      </c>
      <c r="EV66" s="84">
        <v>0</v>
      </c>
      <c r="EW66" s="84">
        <v>66.428089999999997</v>
      </c>
      <c r="EX66" s="84">
        <v>64.130759999999995</v>
      </c>
      <c r="EY66" s="84">
        <v>62.663600000000002</v>
      </c>
      <c r="EZ66" s="84">
        <v>61.636749999999999</v>
      </c>
      <c r="FA66" s="84">
        <v>62.35201</v>
      </c>
      <c r="FB66" s="84">
        <v>61.711889999999997</v>
      </c>
      <c r="FC66" s="84">
        <v>63.892589999999998</v>
      </c>
      <c r="FD66" s="84">
        <v>66</v>
      </c>
      <c r="FE66" s="84">
        <v>71.790279999999996</v>
      </c>
      <c r="FF66" s="84">
        <v>78.833290000000005</v>
      </c>
      <c r="FG66" s="84">
        <v>84.676159999999996</v>
      </c>
      <c r="FH66" s="84">
        <v>92.408150000000006</v>
      </c>
      <c r="FI66" s="84">
        <v>97.862459999999999</v>
      </c>
      <c r="FJ66" s="84">
        <v>101</v>
      </c>
      <c r="FK66" s="84">
        <v>103.4939</v>
      </c>
      <c r="FL66" s="84">
        <v>104.3942</v>
      </c>
      <c r="FM66" s="84">
        <v>103.4631</v>
      </c>
      <c r="FN66" s="84">
        <v>101.854</v>
      </c>
      <c r="FO66" s="84">
        <v>100.9817</v>
      </c>
      <c r="FP66" s="84">
        <v>95.987819999999999</v>
      </c>
      <c r="FQ66" s="84">
        <v>89</v>
      </c>
      <c r="FR66" s="84">
        <v>84.329710000000006</v>
      </c>
      <c r="FS66" s="84">
        <v>78.350880000000004</v>
      </c>
      <c r="FT66" s="84">
        <v>77.505070000000003</v>
      </c>
      <c r="FU66" s="84">
        <v>0</v>
      </c>
      <c r="FV66" s="85">
        <v>0</v>
      </c>
      <c r="FW66" s="84">
        <v>0.47989389999999998</v>
      </c>
      <c r="FX66">
        <v>0</v>
      </c>
    </row>
    <row r="67" spans="1:180" x14ac:dyDescent="0.2">
      <c r="A67" t="s">
        <v>1</v>
      </c>
      <c r="B67" t="s">
        <v>192</v>
      </c>
      <c r="C67" t="s">
        <v>1</v>
      </c>
      <c r="D67" t="s">
        <v>1</v>
      </c>
      <c r="E67" s="34">
        <v>44058</v>
      </c>
      <c r="F67">
        <v>0</v>
      </c>
      <c r="G67" s="39">
        <v>13</v>
      </c>
      <c r="H67" s="84">
        <v>0</v>
      </c>
      <c r="I67" s="84">
        <v>0</v>
      </c>
      <c r="J67" s="84">
        <v>0</v>
      </c>
      <c r="K67" s="84">
        <v>0</v>
      </c>
      <c r="L67" s="84">
        <v>0</v>
      </c>
      <c r="M67" s="84">
        <v>0</v>
      </c>
      <c r="N67" s="84">
        <v>0</v>
      </c>
      <c r="O67" s="84">
        <v>0</v>
      </c>
      <c r="P67" s="84">
        <v>0</v>
      </c>
      <c r="Q67" s="84">
        <v>0</v>
      </c>
      <c r="R67" s="84">
        <v>0</v>
      </c>
      <c r="S67" s="84">
        <v>0</v>
      </c>
      <c r="T67" s="84">
        <v>0</v>
      </c>
      <c r="U67" s="84">
        <v>0</v>
      </c>
      <c r="V67" s="84">
        <v>0</v>
      </c>
      <c r="W67" s="84">
        <v>0</v>
      </c>
      <c r="X67" s="84">
        <v>0</v>
      </c>
      <c r="Y67" s="84">
        <v>0</v>
      </c>
      <c r="Z67" s="84">
        <v>0</v>
      </c>
      <c r="AA67" s="84">
        <v>0</v>
      </c>
      <c r="AB67" s="84">
        <v>0</v>
      </c>
      <c r="AC67" s="84">
        <v>0</v>
      </c>
      <c r="AD67" s="84">
        <v>0</v>
      </c>
      <c r="AE67" s="84">
        <v>0</v>
      </c>
      <c r="AF67" s="84">
        <v>0</v>
      </c>
      <c r="AG67" s="84">
        <v>0</v>
      </c>
      <c r="AH67" s="84">
        <v>0</v>
      </c>
      <c r="AI67" s="84">
        <v>0</v>
      </c>
      <c r="AJ67" s="84">
        <v>0</v>
      </c>
      <c r="AK67" s="84">
        <v>0</v>
      </c>
      <c r="AL67" s="84">
        <v>0</v>
      </c>
      <c r="AM67" s="84">
        <v>0</v>
      </c>
      <c r="AN67" s="84">
        <v>0</v>
      </c>
      <c r="AO67" s="84">
        <v>0</v>
      </c>
      <c r="AP67" s="84">
        <v>0</v>
      </c>
      <c r="AQ67" s="84">
        <v>0</v>
      </c>
      <c r="AR67" s="84">
        <v>0</v>
      </c>
      <c r="AS67" s="84">
        <v>0</v>
      </c>
      <c r="AT67" s="84">
        <v>0</v>
      </c>
      <c r="AU67" s="84">
        <v>0</v>
      </c>
      <c r="AV67" s="84">
        <v>0</v>
      </c>
      <c r="AW67" s="84">
        <v>0</v>
      </c>
      <c r="AX67" s="84">
        <v>0</v>
      </c>
      <c r="AY67" s="84">
        <v>0</v>
      </c>
      <c r="AZ67" s="84">
        <v>0</v>
      </c>
      <c r="BA67" s="84">
        <v>0</v>
      </c>
      <c r="BB67" s="84">
        <v>0</v>
      </c>
      <c r="BC67" s="84">
        <v>0</v>
      </c>
      <c r="BD67" s="84">
        <v>0</v>
      </c>
      <c r="BE67" s="84">
        <v>0</v>
      </c>
      <c r="BF67" s="84">
        <v>0</v>
      </c>
      <c r="BG67" s="84">
        <v>0</v>
      </c>
      <c r="BH67" s="84">
        <v>0</v>
      </c>
      <c r="BI67" s="84">
        <v>0</v>
      </c>
      <c r="BJ67" s="84">
        <v>0</v>
      </c>
      <c r="BK67" s="84">
        <v>0</v>
      </c>
      <c r="BL67" s="84">
        <v>0</v>
      </c>
      <c r="BM67" s="84">
        <v>0</v>
      </c>
      <c r="BN67" s="84">
        <v>0</v>
      </c>
      <c r="BO67" s="84">
        <v>0</v>
      </c>
      <c r="BP67" s="84">
        <v>0</v>
      </c>
      <c r="BQ67" s="84">
        <v>0</v>
      </c>
      <c r="BR67" s="84">
        <v>0</v>
      </c>
      <c r="BS67" s="84">
        <v>0</v>
      </c>
      <c r="BT67" s="84">
        <v>0</v>
      </c>
      <c r="BU67" s="84">
        <v>0</v>
      </c>
      <c r="BV67" s="84">
        <v>0</v>
      </c>
      <c r="BW67" s="84">
        <v>0</v>
      </c>
      <c r="BX67" s="84">
        <v>0</v>
      </c>
      <c r="BY67" s="84">
        <v>0</v>
      </c>
      <c r="BZ67" s="84">
        <v>0</v>
      </c>
      <c r="CA67" s="84">
        <v>0</v>
      </c>
      <c r="CB67" s="84">
        <v>0</v>
      </c>
      <c r="CC67" s="84">
        <v>0</v>
      </c>
      <c r="CD67" s="84">
        <v>0</v>
      </c>
      <c r="CE67" s="84">
        <v>0</v>
      </c>
      <c r="CF67" s="84">
        <v>0</v>
      </c>
      <c r="CG67" s="84">
        <v>0</v>
      </c>
      <c r="CH67" s="84">
        <v>0</v>
      </c>
      <c r="CI67" s="84">
        <v>0</v>
      </c>
      <c r="CJ67" s="84">
        <v>0</v>
      </c>
      <c r="CK67" s="84">
        <v>0</v>
      </c>
      <c r="CL67" s="84">
        <v>0</v>
      </c>
      <c r="CM67" s="84">
        <v>0</v>
      </c>
      <c r="CN67" s="84">
        <v>0</v>
      </c>
      <c r="CO67" s="84">
        <v>0</v>
      </c>
      <c r="CP67" s="84">
        <v>0</v>
      </c>
      <c r="CQ67" s="84">
        <v>0</v>
      </c>
      <c r="CR67" s="84">
        <v>0</v>
      </c>
      <c r="CS67" s="84">
        <v>0</v>
      </c>
      <c r="CT67" s="84">
        <v>0</v>
      </c>
      <c r="CU67" s="84">
        <v>0</v>
      </c>
      <c r="CV67" s="84">
        <v>0</v>
      </c>
      <c r="CW67" s="84">
        <v>0</v>
      </c>
      <c r="CX67" s="84">
        <v>0</v>
      </c>
      <c r="CY67" s="84">
        <v>0</v>
      </c>
      <c r="CZ67" s="84">
        <v>0</v>
      </c>
      <c r="DA67" s="84">
        <v>0</v>
      </c>
      <c r="DB67" s="84">
        <v>0</v>
      </c>
      <c r="DC67" s="84">
        <v>0</v>
      </c>
      <c r="DD67" s="84">
        <v>0</v>
      </c>
      <c r="DE67" s="84">
        <v>0</v>
      </c>
      <c r="DF67" s="84">
        <v>0</v>
      </c>
      <c r="DG67" s="84">
        <v>0</v>
      </c>
      <c r="DH67" s="84">
        <v>0</v>
      </c>
      <c r="DI67" s="84">
        <v>0</v>
      </c>
      <c r="DJ67" s="84">
        <v>0</v>
      </c>
      <c r="DK67" s="84">
        <v>0</v>
      </c>
      <c r="DL67" s="84">
        <v>0</v>
      </c>
      <c r="DM67" s="84">
        <v>0</v>
      </c>
      <c r="DN67" s="84">
        <v>0</v>
      </c>
      <c r="DO67" s="84">
        <v>0</v>
      </c>
      <c r="DP67" s="84">
        <v>0</v>
      </c>
      <c r="DQ67" s="84">
        <v>0</v>
      </c>
      <c r="DR67" s="84">
        <v>0</v>
      </c>
      <c r="DS67" s="84">
        <v>0</v>
      </c>
      <c r="DT67" s="84">
        <v>0</v>
      </c>
      <c r="DU67" s="84">
        <v>0</v>
      </c>
      <c r="DV67" s="84">
        <v>0</v>
      </c>
      <c r="DW67" s="84">
        <v>0</v>
      </c>
      <c r="DX67" s="84">
        <v>0</v>
      </c>
      <c r="DY67" s="84">
        <v>0</v>
      </c>
      <c r="DZ67" s="84">
        <v>0</v>
      </c>
      <c r="EA67" s="84">
        <v>0</v>
      </c>
      <c r="EB67" s="84">
        <v>0</v>
      </c>
      <c r="EC67" s="84">
        <v>0</v>
      </c>
      <c r="ED67" s="84">
        <v>0</v>
      </c>
      <c r="EE67" s="84">
        <v>0</v>
      </c>
      <c r="EF67" s="84">
        <v>0</v>
      </c>
      <c r="EG67" s="84">
        <v>0</v>
      </c>
      <c r="EH67" s="84">
        <v>0</v>
      </c>
      <c r="EI67" s="84">
        <v>0</v>
      </c>
      <c r="EJ67" s="84">
        <v>0</v>
      </c>
      <c r="EK67" s="84">
        <v>0</v>
      </c>
      <c r="EL67" s="84">
        <v>0</v>
      </c>
      <c r="EM67" s="84">
        <v>0</v>
      </c>
      <c r="EN67" s="84">
        <v>0</v>
      </c>
      <c r="EO67" s="84">
        <v>0</v>
      </c>
      <c r="EP67" s="84">
        <v>0</v>
      </c>
      <c r="EQ67" s="84">
        <v>0</v>
      </c>
      <c r="ER67" s="84">
        <v>0</v>
      </c>
      <c r="ES67" s="84">
        <v>0</v>
      </c>
      <c r="ET67" s="84">
        <v>0</v>
      </c>
      <c r="EU67" s="84">
        <v>0</v>
      </c>
      <c r="EV67" s="84">
        <v>0</v>
      </c>
      <c r="EW67" s="84">
        <v>0</v>
      </c>
      <c r="EX67" s="84">
        <v>0</v>
      </c>
      <c r="EY67" s="84">
        <v>0</v>
      </c>
      <c r="EZ67" s="84">
        <v>0</v>
      </c>
      <c r="FA67" s="84">
        <v>0</v>
      </c>
      <c r="FB67" s="84">
        <v>0</v>
      </c>
      <c r="FC67" s="84">
        <v>0</v>
      </c>
      <c r="FD67" s="84">
        <v>0</v>
      </c>
      <c r="FE67" s="84">
        <v>0</v>
      </c>
      <c r="FF67" s="84">
        <v>0</v>
      </c>
      <c r="FG67" s="84">
        <v>0</v>
      </c>
      <c r="FH67" s="84">
        <v>0</v>
      </c>
      <c r="FI67" s="84">
        <v>0</v>
      </c>
      <c r="FJ67" s="84">
        <v>0</v>
      </c>
      <c r="FK67" s="84">
        <v>0</v>
      </c>
      <c r="FL67" s="84">
        <v>0</v>
      </c>
      <c r="FM67" s="84">
        <v>0</v>
      </c>
      <c r="FN67" s="84">
        <v>0</v>
      </c>
      <c r="FO67" s="84">
        <v>0</v>
      </c>
      <c r="FP67" s="84">
        <v>0</v>
      </c>
      <c r="FQ67" s="84">
        <v>0</v>
      </c>
      <c r="FR67" s="84">
        <v>0</v>
      </c>
      <c r="FS67" s="84">
        <v>0</v>
      </c>
      <c r="FT67" s="84">
        <v>0</v>
      </c>
      <c r="FU67" s="84">
        <v>0</v>
      </c>
      <c r="FV67" s="85">
        <v>0</v>
      </c>
      <c r="FW67" s="84">
        <v>0</v>
      </c>
      <c r="FX67">
        <v>0</v>
      </c>
    </row>
    <row r="68" spans="1:180" x14ac:dyDescent="0.2">
      <c r="A68" t="s">
        <v>1</v>
      </c>
      <c r="B68" t="s">
        <v>192</v>
      </c>
      <c r="C68" t="s">
        <v>1</v>
      </c>
      <c r="D68" t="s">
        <v>1</v>
      </c>
      <c r="E68" s="34">
        <v>44059</v>
      </c>
      <c r="F68">
        <v>0</v>
      </c>
      <c r="G68" s="39">
        <v>13</v>
      </c>
      <c r="H68" s="84">
        <v>0</v>
      </c>
      <c r="I68" s="84">
        <v>0</v>
      </c>
      <c r="J68" s="84">
        <v>0</v>
      </c>
      <c r="K68" s="84">
        <v>0</v>
      </c>
      <c r="L68" s="84">
        <v>0</v>
      </c>
      <c r="M68" s="84">
        <v>0</v>
      </c>
      <c r="N68" s="84">
        <v>0</v>
      </c>
      <c r="O68" s="84">
        <v>0</v>
      </c>
      <c r="P68" s="84">
        <v>0</v>
      </c>
      <c r="Q68" s="84">
        <v>0</v>
      </c>
      <c r="R68" s="84">
        <v>0</v>
      </c>
      <c r="S68" s="84">
        <v>0</v>
      </c>
      <c r="T68" s="84">
        <v>0</v>
      </c>
      <c r="U68" s="84">
        <v>0</v>
      </c>
      <c r="V68" s="84">
        <v>0</v>
      </c>
      <c r="W68" s="84">
        <v>0</v>
      </c>
      <c r="X68" s="84">
        <v>0</v>
      </c>
      <c r="Y68" s="84">
        <v>0</v>
      </c>
      <c r="Z68" s="84">
        <v>0</v>
      </c>
      <c r="AA68" s="84">
        <v>0</v>
      </c>
      <c r="AB68" s="84">
        <v>0</v>
      </c>
      <c r="AC68" s="84">
        <v>0</v>
      </c>
      <c r="AD68" s="84">
        <v>0</v>
      </c>
      <c r="AE68" s="84">
        <v>0</v>
      </c>
      <c r="AF68" s="84">
        <v>0</v>
      </c>
      <c r="AG68" s="84">
        <v>0</v>
      </c>
      <c r="AH68" s="84">
        <v>0</v>
      </c>
      <c r="AI68" s="84">
        <v>0</v>
      </c>
      <c r="AJ68" s="84">
        <v>0</v>
      </c>
      <c r="AK68" s="84">
        <v>0</v>
      </c>
      <c r="AL68" s="84">
        <v>0</v>
      </c>
      <c r="AM68" s="84">
        <v>0</v>
      </c>
      <c r="AN68" s="84">
        <v>0</v>
      </c>
      <c r="AO68" s="84">
        <v>0</v>
      </c>
      <c r="AP68" s="84">
        <v>0</v>
      </c>
      <c r="AQ68" s="84">
        <v>0</v>
      </c>
      <c r="AR68" s="84">
        <v>0</v>
      </c>
      <c r="AS68" s="84">
        <v>0</v>
      </c>
      <c r="AT68" s="84">
        <v>0</v>
      </c>
      <c r="AU68" s="84">
        <v>0</v>
      </c>
      <c r="AV68" s="84">
        <v>0</v>
      </c>
      <c r="AW68" s="84">
        <v>0</v>
      </c>
      <c r="AX68" s="84">
        <v>0</v>
      </c>
      <c r="AY68" s="84">
        <v>0</v>
      </c>
      <c r="AZ68" s="84">
        <v>0</v>
      </c>
      <c r="BA68" s="84">
        <v>0</v>
      </c>
      <c r="BB68" s="84">
        <v>0</v>
      </c>
      <c r="BC68" s="84">
        <v>0</v>
      </c>
      <c r="BD68" s="84">
        <v>0</v>
      </c>
      <c r="BE68" s="84">
        <v>0</v>
      </c>
      <c r="BF68" s="84">
        <v>0</v>
      </c>
      <c r="BG68" s="84">
        <v>0</v>
      </c>
      <c r="BH68" s="84">
        <v>0</v>
      </c>
      <c r="BI68" s="84">
        <v>0</v>
      </c>
      <c r="BJ68" s="84">
        <v>0</v>
      </c>
      <c r="BK68" s="84">
        <v>0</v>
      </c>
      <c r="BL68" s="84">
        <v>0</v>
      </c>
      <c r="BM68" s="84">
        <v>0</v>
      </c>
      <c r="BN68" s="84">
        <v>0</v>
      </c>
      <c r="BO68" s="84">
        <v>0</v>
      </c>
      <c r="BP68" s="84">
        <v>0</v>
      </c>
      <c r="BQ68" s="84">
        <v>0</v>
      </c>
      <c r="BR68" s="84">
        <v>0</v>
      </c>
      <c r="BS68" s="84">
        <v>0</v>
      </c>
      <c r="BT68" s="84">
        <v>0</v>
      </c>
      <c r="BU68" s="84">
        <v>0</v>
      </c>
      <c r="BV68" s="84">
        <v>0</v>
      </c>
      <c r="BW68" s="84">
        <v>0</v>
      </c>
      <c r="BX68" s="84">
        <v>0</v>
      </c>
      <c r="BY68" s="84">
        <v>0</v>
      </c>
      <c r="BZ68" s="84">
        <v>0</v>
      </c>
      <c r="CA68" s="84">
        <v>0</v>
      </c>
      <c r="CB68" s="84">
        <v>0</v>
      </c>
      <c r="CC68" s="84">
        <v>0</v>
      </c>
      <c r="CD68" s="84">
        <v>0</v>
      </c>
      <c r="CE68" s="84">
        <v>0</v>
      </c>
      <c r="CF68" s="84">
        <v>0</v>
      </c>
      <c r="CG68" s="84">
        <v>0</v>
      </c>
      <c r="CH68" s="84">
        <v>0</v>
      </c>
      <c r="CI68" s="84">
        <v>0</v>
      </c>
      <c r="CJ68" s="84">
        <v>0</v>
      </c>
      <c r="CK68" s="84">
        <v>0</v>
      </c>
      <c r="CL68" s="84">
        <v>0</v>
      </c>
      <c r="CM68" s="84">
        <v>0</v>
      </c>
      <c r="CN68" s="84">
        <v>0</v>
      </c>
      <c r="CO68" s="84">
        <v>0</v>
      </c>
      <c r="CP68" s="84">
        <v>0</v>
      </c>
      <c r="CQ68" s="84">
        <v>0</v>
      </c>
      <c r="CR68" s="84">
        <v>0</v>
      </c>
      <c r="CS68" s="84">
        <v>0</v>
      </c>
      <c r="CT68" s="84">
        <v>0</v>
      </c>
      <c r="CU68" s="84">
        <v>0</v>
      </c>
      <c r="CV68" s="84">
        <v>0</v>
      </c>
      <c r="CW68" s="84">
        <v>0</v>
      </c>
      <c r="CX68" s="84">
        <v>0</v>
      </c>
      <c r="CY68" s="84">
        <v>0</v>
      </c>
      <c r="CZ68" s="84">
        <v>0</v>
      </c>
      <c r="DA68" s="84">
        <v>0</v>
      </c>
      <c r="DB68" s="84">
        <v>0</v>
      </c>
      <c r="DC68" s="84">
        <v>0</v>
      </c>
      <c r="DD68" s="84">
        <v>0</v>
      </c>
      <c r="DE68" s="84">
        <v>0</v>
      </c>
      <c r="DF68" s="84">
        <v>0</v>
      </c>
      <c r="DG68" s="84">
        <v>0</v>
      </c>
      <c r="DH68" s="84">
        <v>0</v>
      </c>
      <c r="DI68" s="84">
        <v>0</v>
      </c>
      <c r="DJ68" s="84">
        <v>0</v>
      </c>
      <c r="DK68" s="84">
        <v>0</v>
      </c>
      <c r="DL68" s="84">
        <v>0</v>
      </c>
      <c r="DM68" s="84">
        <v>0</v>
      </c>
      <c r="DN68" s="84">
        <v>0</v>
      </c>
      <c r="DO68" s="84">
        <v>0</v>
      </c>
      <c r="DP68" s="84">
        <v>0</v>
      </c>
      <c r="DQ68" s="84">
        <v>0</v>
      </c>
      <c r="DR68" s="84">
        <v>0</v>
      </c>
      <c r="DS68" s="84">
        <v>0</v>
      </c>
      <c r="DT68" s="84">
        <v>0</v>
      </c>
      <c r="DU68" s="84">
        <v>0</v>
      </c>
      <c r="DV68" s="84">
        <v>0</v>
      </c>
      <c r="DW68" s="84">
        <v>0</v>
      </c>
      <c r="DX68" s="84">
        <v>0</v>
      </c>
      <c r="DY68" s="84">
        <v>0</v>
      </c>
      <c r="DZ68" s="84">
        <v>0</v>
      </c>
      <c r="EA68" s="84">
        <v>0</v>
      </c>
      <c r="EB68" s="84">
        <v>0</v>
      </c>
      <c r="EC68" s="84">
        <v>0</v>
      </c>
      <c r="ED68" s="84">
        <v>0</v>
      </c>
      <c r="EE68" s="84">
        <v>0</v>
      </c>
      <c r="EF68" s="84">
        <v>0</v>
      </c>
      <c r="EG68" s="84">
        <v>0</v>
      </c>
      <c r="EH68" s="84">
        <v>0</v>
      </c>
      <c r="EI68" s="84">
        <v>0</v>
      </c>
      <c r="EJ68" s="84">
        <v>0</v>
      </c>
      <c r="EK68" s="84">
        <v>0</v>
      </c>
      <c r="EL68" s="84">
        <v>0</v>
      </c>
      <c r="EM68" s="84">
        <v>0</v>
      </c>
      <c r="EN68" s="84">
        <v>0</v>
      </c>
      <c r="EO68" s="84">
        <v>0</v>
      </c>
      <c r="EP68" s="84">
        <v>0</v>
      </c>
      <c r="EQ68" s="84">
        <v>0</v>
      </c>
      <c r="ER68" s="84">
        <v>0</v>
      </c>
      <c r="ES68" s="84">
        <v>0</v>
      </c>
      <c r="ET68" s="84">
        <v>0</v>
      </c>
      <c r="EU68" s="84">
        <v>0</v>
      </c>
      <c r="EV68" s="84">
        <v>0</v>
      </c>
      <c r="EW68" s="84">
        <v>0</v>
      </c>
      <c r="EX68" s="84">
        <v>0</v>
      </c>
      <c r="EY68" s="84">
        <v>0</v>
      </c>
      <c r="EZ68" s="84">
        <v>0</v>
      </c>
      <c r="FA68" s="84">
        <v>0</v>
      </c>
      <c r="FB68" s="84">
        <v>0</v>
      </c>
      <c r="FC68" s="84">
        <v>0</v>
      </c>
      <c r="FD68" s="84">
        <v>0</v>
      </c>
      <c r="FE68" s="84">
        <v>0</v>
      </c>
      <c r="FF68" s="84">
        <v>0</v>
      </c>
      <c r="FG68" s="84">
        <v>0</v>
      </c>
      <c r="FH68" s="84">
        <v>0</v>
      </c>
      <c r="FI68" s="84">
        <v>0</v>
      </c>
      <c r="FJ68" s="84">
        <v>0</v>
      </c>
      <c r="FK68" s="84">
        <v>0</v>
      </c>
      <c r="FL68" s="84">
        <v>0</v>
      </c>
      <c r="FM68" s="84">
        <v>0</v>
      </c>
      <c r="FN68" s="84">
        <v>0</v>
      </c>
      <c r="FO68" s="84">
        <v>0</v>
      </c>
      <c r="FP68" s="84">
        <v>0</v>
      </c>
      <c r="FQ68" s="84">
        <v>0</v>
      </c>
      <c r="FR68" s="84">
        <v>0</v>
      </c>
      <c r="FS68" s="84">
        <v>0</v>
      </c>
      <c r="FT68" s="84">
        <v>0</v>
      </c>
      <c r="FU68" s="84">
        <v>0</v>
      </c>
      <c r="FV68" s="85">
        <v>0</v>
      </c>
      <c r="FW68" s="84">
        <v>0</v>
      </c>
      <c r="FX68">
        <v>0</v>
      </c>
    </row>
    <row r="69" spans="1:180" x14ac:dyDescent="0.2">
      <c r="A69" t="s">
        <v>1</v>
      </c>
      <c r="B69" t="s">
        <v>192</v>
      </c>
      <c r="C69" t="s">
        <v>1</v>
      </c>
      <c r="D69" t="s">
        <v>1</v>
      </c>
      <c r="E69" s="34">
        <v>44060</v>
      </c>
      <c r="F69">
        <v>8</v>
      </c>
      <c r="G69" s="39">
        <v>13</v>
      </c>
      <c r="H69" s="84">
        <v>0</v>
      </c>
      <c r="I69" s="84">
        <v>0</v>
      </c>
      <c r="J69" s="84">
        <v>0</v>
      </c>
      <c r="K69" s="84">
        <v>0</v>
      </c>
      <c r="L69" s="84">
        <v>0</v>
      </c>
      <c r="M69" s="84">
        <v>0</v>
      </c>
      <c r="N69" s="84">
        <v>0</v>
      </c>
      <c r="O69" s="84">
        <v>0</v>
      </c>
      <c r="P69" s="84">
        <v>0</v>
      </c>
      <c r="Q69" s="84">
        <v>0</v>
      </c>
      <c r="R69" s="84">
        <v>0</v>
      </c>
      <c r="S69" s="84">
        <v>0</v>
      </c>
      <c r="T69" s="84">
        <v>0</v>
      </c>
      <c r="U69" s="84">
        <v>0</v>
      </c>
      <c r="V69" s="84">
        <v>0</v>
      </c>
      <c r="W69" s="84">
        <v>0</v>
      </c>
      <c r="X69" s="84">
        <v>0</v>
      </c>
      <c r="Y69" s="84">
        <v>0</v>
      </c>
      <c r="Z69" s="84">
        <v>0</v>
      </c>
      <c r="AA69" s="84">
        <v>0</v>
      </c>
      <c r="AB69" s="84">
        <v>0</v>
      </c>
      <c r="AC69" s="84">
        <v>0</v>
      </c>
      <c r="AD69" s="84">
        <v>0</v>
      </c>
      <c r="AE69" s="84">
        <v>0</v>
      </c>
      <c r="AF69" s="84">
        <v>0</v>
      </c>
      <c r="AG69" s="84">
        <v>0</v>
      </c>
      <c r="AH69" s="84">
        <v>0</v>
      </c>
      <c r="AI69" s="84">
        <v>0</v>
      </c>
      <c r="AJ69" s="84">
        <v>0</v>
      </c>
      <c r="AK69" s="84">
        <v>0</v>
      </c>
      <c r="AL69" s="84">
        <v>0</v>
      </c>
      <c r="AM69" s="84">
        <v>0</v>
      </c>
      <c r="AN69" s="84">
        <v>0</v>
      </c>
      <c r="AO69" s="84">
        <v>0</v>
      </c>
      <c r="AP69" s="84">
        <v>0</v>
      </c>
      <c r="AQ69" s="84">
        <v>0</v>
      </c>
      <c r="AR69" s="84">
        <v>0</v>
      </c>
      <c r="AS69" s="84">
        <v>0</v>
      </c>
      <c r="AT69" s="84">
        <v>0</v>
      </c>
      <c r="AU69" s="84">
        <v>0</v>
      </c>
      <c r="AV69" s="84">
        <v>0</v>
      </c>
      <c r="AW69" s="84">
        <v>0</v>
      </c>
      <c r="AX69" s="84">
        <v>0</v>
      </c>
      <c r="AY69" s="84">
        <v>0</v>
      </c>
      <c r="AZ69" s="84">
        <v>0</v>
      </c>
      <c r="BA69" s="84">
        <v>0</v>
      </c>
      <c r="BB69" s="84">
        <v>0</v>
      </c>
      <c r="BC69" s="84">
        <v>0</v>
      </c>
      <c r="BD69" s="84">
        <v>0</v>
      </c>
      <c r="BE69" s="84">
        <v>0</v>
      </c>
      <c r="BF69" s="84">
        <v>0</v>
      </c>
      <c r="BG69" s="84">
        <v>0</v>
      </c>
      <c r="BH69" s="84">
        <v>0</v>
      </c>
      <c r="BI69" s="84">
        <v>0</v>
      </c>
      <c r="BJ69" s="84">
        <v>0</v>
      </c>
      <c r="BK69" s="84">
        <v>0</v>
      </c>
      <c r="BL69" s="84">
        <v>0</v>
      </c>
      <c r="BM69" s="84">
        <v>0</v>
      </c>
      <c r="BN69" s="84">
        <v>0</v>
      </c>
      <c r="BO69" s="84">
        <v>0</v>
      </c>
      <c r="BP69" s="84">
        <v>0</v>
      </c>
      <c r="BQ69" s="84">
        <v>0</v>
      </c>
      <c r="BR69" s="84">
        <v>0</v>
      </c>
      <c r="BS69" s="84">
        <v>0</v>
      </c>
      <c r="BT69" s="84">
        <v>0</v>
      </c>
      <c r="BU69" s="84">
        <v>0</v>
      </c>
      <c r="BV69" s="84">
        <v>0</v>
      </c>
      <c r="BW69" s="84">
        <v>0</v>
      </c>
      <c r="BX69" s="84">
        <v>0</v>
      </c>
      <c r="BY69" s="84">
        <v>0</v>
      </c>
      <c r="BZ69" s="84">
        <v>0</v>
      </c>
      <c r="CA69" s="84">
        <v>0</v>
      </c>
      <c r="CB69" s="84">
        <v>0</v>
      </c>
      <c r="CC69" s="84">
        <v>0</v>
      </c>
      <c r="CD69" s="84">
        <v>0</v>
      </c>
      <c r="CE69" s="84">
        <v>0</v>
      </c>
      <c r="CF69" s="84">
        <v>0</v>
      </c>
      <c r="CG69" s="84">
        <v>0</v>
      </c>
      <c r="CH69" s="84">
        <v>0</v>
      </c>
      <c r="CI69" s="84">
        <v>0</v>
      </c>
      <c r="CJ69" s="84">
        <v>0</v>
      </c>
      <c r="CK69" s="84">
        <v>0</v>
      </c>
      <c r="CL69" s="84">
        <v>0</v>
      </c>
      <c r="CM69" s="84">
        <v>0</v>
      </c>
      <c r="CN69" s="84">
        <v>0</v>
      </c>
      <c r="CO69" s="84">
        <v>0</v>
      </c>
      <c r="CP69" s="84">
        <v>0</v>
      </c>
      <c r="CQ69" s="84">
        <v>0</v>
      </c>
      <c r="CR69" s="84">
        <v>0</v>
      </c>
      <c r="CS69" s="84">
        <v>0</v>
      </c>
      <c r="CT69" s="84">
        <v>0</v>
      </c>
      <c r="CU69" s="84">
        <v>0</v>
      </c>
      <c r="CV69" s="84">
        <v>0</v>
      </c>
      <c r="CW69" s="84">
        <v>0</v>
      </c>
      <c r="CX69" s="84">
        <v>0</v>
      </c>
      <c r="CY69" s="84">
        <v>0</v>
      </c>
      <c r="CZ69" s="84">
        <v>0</v>
      </c>
      <c r="DA69" s="84">
        <v>0</v>
      </c>
      <c r="DB69" s="84">
        <v>0</v>
      </c>
      <c r="DC69" s="84">
        <v>0</v>
      </c>
      <c r="DD69" s="84">
        <v>0</v>
      </c>
      <c r="DE69" s="84">
        <v>0</v>
      </c>
      <c r="DF69" s="84">
        <v>0</v>
      </c>
      <c r="DG69" s="84">
        <v>0</v>
      </c>
      <c r="DH69" s="84">
        <v>0</v>
      </c>
      <c r="DI69" s="84">
        <v>0</v>
      </c>
      <c r="DJ69" s="84">
        <v>0</v>
      </c>
      <c r="DK69" s="84">
        <v>0</v>
      </c>
      <c r="DL69" s="84">
        <v>0</v>
      </c>
      <c r="DM69" s="84">
        <v>0</v>
      </c>
      <c r="DN69" s="84">
        <v>0</v>
      </c>
      <c r="DO69" s="84">
        <v>0</v>
      </c>
      <c r="DP69" s="84">
        <v>0</v>
      </c>
      <c r="DQ69" s="84">
        <v>0</v>
      </c>
      <c r="DR69" s="84">
        <v>0</v>
      </c>
      <c r="DS69" s="84">
        <v>0</v>
      </c>
      <c r="DT69" s="84">
        <v>0</v>
      </c>
      <c r="DU69" s="84">
        <v>0</v>
      </c>
      <c r="DV69" s="84">
        <v>0</v>
      </c>
      <c r="DW69" s="84">
        <v>0</v>
      </c>
      <c r="DX69" s="84">
        <v>0</v>
      </c>
      <c r="DY69" s="84">
        <v>0</v>
      </c>
      <c r="DZ69" s="84">
        <v>0</v>
      </c>
      <c r="EA69" s="84">
        <v>0</v>
      </c>
      <c r="EB69" s="84">
        <v>0</v>
      </c>
      <c r="EC69" s="84">
        <v>0</v>
      </c>
      <c r="ED69" s="84">
        <v>0</v>
      </c>
      <c r="EE69" s="84">
        <v>0</v>
      </c>
      <c r="EF69" s="84">
        <v>0</v>
      </c>
      <c r="EG69" s="84">
        <v>0</v>
      </c>
      <c r="EH69" s="84">
        <v>0</v>
      </c>
      <c r="EI69" s="84">
        <v>0</v>
      </c>
      <c r="EJ69" s="84">
        <v>0</v>
      </c>
      <c r="EK69" s="84">
        <v>0</v>
      </c>
      <c r="EL69" s="84">
        <v>0</v>
      </c>
      <c r="EM69" s="84">
        <v>0</v>
      </c>
      <c r="EN69" s="84">
        <v>0</v>
      </c>
      <c r="EO69" s="84">
        <v>0</v>
      </c>
      <c r="EP69" s="84">
        <v>0</v>
      </c>
      <c r="EQ69" s="84">
        <v>0</v>
      </c>
      <c r="ER69" s="84">
        <v>0</v>
      </c>
      <c r="ES69" s="84">
        <v>0</v>
      </c>
      <c r="ET69" s="84">
        <v>0</v>
      </c>
      <c r="EU69" s="84">
        <v>0</v>
      </c>
      <c r="EV69" s="84">
        <v>0</v>
      </c>
      <c r="EW69" s="84">
        <v>71.524630000000002</v>
      </c>
      <c r="EX69" s="84">
        <v>71.958240000000004</v>
      </c>
      <c r="EY69" s="84">
        <v>70.597570000000005</v>
      </c>
      <c r="EZ69" s="84">
        <v>68.60736</v>
      </c>
      <c r="FA69" s="84">
        <v>68.848950000000002</v>
      </c>
      <c r="FB69" s="84">
        <v>69.279730000000001</v>
      </c>
      <c r="FC69" s="84">
        <v>68.621600000000001</v>
      </c>
      <c r="FD69" s="84">
        <v>69.941760000000002</v>
      </c>
      <c r="FE69" s="84">
        <v>70.736630000000005</v>
      </c>
      <c r="FF69" s="84">
        <v>73.570629999999994</v>
      </c>
      <c r="FG69" s="84">
        <v>76.290970000000002</v>
      </c>
      <c r="FH69" s="84">
        <v>71.105710000000002</v>
      </c>
      <c r="FI69" s="84">
        <v>74.314030000000002</v>
      </c>
      <c r="FJ69" s="84">
        <v>79.866079999999997</v>
      </c>
      <c r="FK69" s="84">
        <v>81.676370000000006</v>
      </c>
      <c r="FL69" s="84">
        <v>81.007350000000002</v>
      </c>
      <c r="FM69" s="84">
        <v>75.160039999999995</v>
      </c>
      <c r="FN69" s="84">
        <v>87.68441</v>
      </c>
      <c r="FO69" s="84">
        <v>84.846220000000002</v>
      </c>
      <c r="FP69" s="84">
        <v>79.914959999999994</v>
      </c>
      <c r="FQ69" s="84">
        <v>73.773449999999997</v>
      </c>
      <c r="FR69" s="84">
        <v>72.207329999999999</v>
      </c>
      <c r="FS69" s="84">
        <v>71.372820000000004</v>
      </c>
      <c r="FT69" s="84">
        <v>70.588179999999994</v>
      </c>
      <c r="FU69" s="84">
        <v>0</v>
      </c>
      <c r="FV69" s="85">
        <v>0</v>
      </c>
      <c r="FW69" s="84">
        <v>0.49870789999999998</v>
      </c>
      <c r="FX69">
        <v>0</v>
      </c>
    </row>
    <row r="70" spans="1:180" x14ac:dyDescent="0.2">
      <c r="A70" t="s">
        <v>1</v>
      </c>
      <c r="B70" t="s">
        <v>192</v>
      </c>
      <c r="C70" t="s">
        <v>1</v>
      </c>
      <c r="D70" t="s">
        <v>1</v>
      </c>
      <c r="E70" s="34">
        <v>44061</v>
      </c>
      <c r="F70">
        <v>8</v>
      </c>
      <c r="G70" s="39">
        <v>13</v>
      </c>
      <c r="H70" s="84">
        <v>0</v>
      </c>
      <c r="I70" s="84">
        <v>0</v>
      </c>
      <c r="J70" s="84">
        <v>0</v>
      </c>
      <c r="K70" s="84">
        <v>0</v>
      </c>
      <c r="L70" s="84">
        <v>0</v>
      </c>
      <c r="M70" s="84">
        <v>0</v>
      </c>
      <c r="N70" s="84">
        <v>0</v>
      </c>
      <c r="O70" s="84">
        <v>0</v>
      </c>
      <c r="P70" s="84">
        <v>0</v>
      </c>
      <c r="Q70" s="84">
        <v>0</v>
      </c>
      <c r="R70" s="84">
        <v>0</v>
      </c>
      <c r="S70" s="84">
        <v>0</v>
      </c>
      <c r="T70" s="84">
        <v>0</v>
      </c>
      <c r="U70" s="84">
        <v>0</v>
      </c>
      <c r="V70" s="84">
        <v>0</v>
      </c>
      <c r="W70" s="84">
        <v>0</v>
      </c>
      <c r="X70" s="84">
        <v>0</v>
      </c>
      <c r="Y70" s="84">
        <v>0</v>
      </c>
      <c r="Z70" s="84">
        <v>0</v>
      </c>
      <c r="AA70" s="84">
        <v>0</v>
      </c>
      <c r="AB70" s="84">
        <v>0</v>
      </c>
      <c r="AC70" s="84">
        <v>0</v>
      </c>
      <c r="AD70" s="84">
        <v>0</v>
      </c>
      <c r="AE70" s="84">
        <v>0</v>
      </c>
      <c r="AF70" s="84">
        <v>0</v>
      </c>
      <c r="AG70" s="84">
        <v>0</v>
      </c>
      <c r="AH70" s="84">
        <v>0</v>
      </c>
      <c r="AI70" s="84">
        <v>0</v>
      </c>
      <c r="AJ70" s="84">
        <v>0</v>
      </c>
      <c r="AK70" s="84">
        <v>0</v>
      </c>
      <c r="AL70" s="84">
        <v>0</v>
      </c>
      <c r="AM70" s="84">
        <v>0</v>
      </c>
      <c r="AN70" s="84">
        <v>0</v>
      </c>
      <c r="AO70" s="84">
        <v>0</v>
      </c>
      <c r="AP70" s="84">
        <v>0</v>
      </c>
      <c r="AQ70" s="84">
        <v>0</v>
      </c>
      <c r="AR70" s="84">
        <v>0</v>
      </c>
      <c r="AS70" s="84">
        <v>0</v>
      </c>
      <c r="AT70" s="84">
        <v>0</v>
      </c>
      <c r="AU70" s="84">
        <v>0</v>
      </c>
      <c r="AV70" s="84">
        <v>0</v>
      </c>
      <c r="AW70" s="84">
        <v>0</v>
      </c>
      <c r="AX70" s="84">
        <v>0</v>
      </c>
      <c r="AY70" s="84">
        <v>0</v>
      </c>
      <c r="AZ70" s="84">
        <v>0</v>
      </c>
      <c r="BA70" s="84">
        <v>0</v>
      </c>
      <c r="BB70" s="84">
        <v>0</v>
      </c>
      <c r="BC70" s="84">
        <v>0</v>
      </c>
      <c r="BD70" s="84">
        <v>0</v>
      </c>
      <c r="BE70" s="84">
        <v>0</v>
      </c>
      <c r="BF70" s="84">
        <v>0</v>
      </c>
      <c r="BG70" s="84">
        <v>0</v>
      </c>
      <c r="BH70" s="84">
        <v>0</v>
      </c>
      <c r="BI70" s="84">
        <v>0</v>
      </c>
      <c r="BJ70" s="84">
        <v>0</v>
      </c>
      <c r="BK70" s="84">
        <v>0</v>
      </c>
      <c r="BL70" s="84">
        <v>0</v>
      </c>
      <c r="BM70" s="84">
        <v>0</v>
      </c>
      <c r="BN70" s="84">
        <v>0</v>
      </c>
      <c r="BO70" s="84">
        <v>0</v>
      </c>
      <c r="BP70" s="84">
        <v>0</v>
      </c>
      <c r="BQ70" s="84">
        <v>0</v>
      </c>
      <c r="BR70" s="84">
        <v>0</v>
      </c>
      <c r="BS70" s="84">
        <v>0</v>
      </c>
      <c r="BT70" s="84">
        <v>0</v>
      </c>
      <c r="BU70" s="84">
        <v>0</v>
      </c>
      <c r="BV70" s="84">
        <v>0</v>
      </c>
      <c r="BW70" s="84">
        <v>0</v>
      </c>
      <c r="BX70" s="84">
        <v>0</v>
      </c>
      <c r="BY70" s="84">
        <v>0</v>
      </c>
      <c r="BZ70" s="84">
        <v>0</v>
      </c>
      <c r="CA70" s="84">
        <v>0</v>
      </c>
      <c r="CB70" s="84">
        <v>0</v>
      </c>
      <c r="CC70" s="84">
        <v>0</v>
      </c>
      <c r="CD70" s="84">
        <v>0</v>
      </c>
      <c r="CE70" s="84">
        <v>0</v>
      </c>
      <c r="CF70" s="84">
        <v>0</v>
      </c>
      <c r="CG70" s="84">
        <v>0</v>
      </c>
      <c r="CH70" s="84">
        <v>0</v>
      </c>
      <c r="CI70" s="84">
        <v>0</v>
      </c>
      <c r="CJ70" s="84">
        <v>0</v>
      </c>
      <c r="CK70" s="84">
        <v>0</v>
      </c>
      <c r="CL70" s="84">
        <v>0</v>
      </c>
      <c r="CM70" s="84">
        <v>0</v>
      </c>
      <c r="CN70" s="84">
        <v>0</v>
      </c>
      <c r="CO70" s="84">
        <v>0</v>
      </c>
      <c r="CP70" s="84">
        <v>0</v>
      </c>
      <c r="CQ70" s="84">
        <v>0</v>
      </c>
      <c r="CR70" s="84">
        <v>0</v>
      </c>
      <c r="CS70" s="84">
        <v>0</v>
      </c>
      <c r="CT70" s="84">
        <v>0</v>
      </c>
      <c r="CU70" s="84">
        <v>0</v>
      </c>
      <c r="CV70" s="84">
        <v>0</v>
      </c>
      <c r="CW70" s="84">
        <v>0</v>
      </c>
      <c r="CX70" s="84">
        <v>0</v>
      </c>
      <c r="CY70" s="84">
        <v>0</v>
      </c>
      <c r="CZ70" s="84">
        <v>0</v>
      </c>
      <c r="DA70" s="84">
        <v>0</v>
      </c>
      <c r="DB70" s="84">
        <v>0</v>
      </c>
      <c r="DC70" s="84">
        <v>0</v>
      </c>
      <c r="DD70" s="84">
        <v>0</v>
      </c>
      <c r="DE70" s="84">
        <v>0</v>
      </c>
      <c r="DF70" s="84">
        <v>0</v>
      </c>
      <c r="DG70" s="84">
        <v>0</v>
      </c>
      <c r="DH70" s="84">
        <v>0</v>
      </c>
      <c r="DI70" s="84">
        <v>0</v>
      </c>
      <c r="DJ70" s="84">
        <v>0</v>
      </c>
      <c r="DK70" s="84">
        <v>0</v>
      </c>
      <c r="DL70" s="84">
        <v>0</v>
      </c>
      <c r="DM70" s="84">
        <v>0</v>
      </c>
      <c r="DN70" s="84">
        <v>0</v>
      </c>
      <c r="DO70" s="84">
        <v>0</v>
      </c>
      <c r="DP70" s="84">
        <v>0</v>
      </c>
      <c r="DQ70" s="84">
        <v>0</v>
      </c>
      <c r="DR70" s="84">
        <v>0</v>
      </c>
      <c r="DS70" s="84">
        <v>0</v>
      </c>
      <c r="DT70" s="84">
        <v>0</v>
      </c>
      <c r="DU70" s="84">
        <v>0</v>
      </c>
      <c r="DV70" s="84">
        <v>0</v>
      </c>
      <c r="DW70" s="84">
        <v>0</v>
      </c>
      <c r="DX70" s="84">
        <v>0</v>
      </c>
      <c r="DY70" s="84">
        <v>0</v>
      </c>
      <c r="DZ70" s="84">
        <v>0</v>
      </c>
      <c r="EA70" s="84">
        <v>0</v>
      </c>
      <c r="EB70" s="84">
        <v>0</v>
      </c>
      <c r="EC70" s="84">
        <v>0</v>
      </c>
      <c r="ED70" s="84">
        <v>0</v>
      </c>
      <c r="EE70" s="84">
        <v>0</v>
      </c>
      <c r="EF70" s="84">
        <v>0</v>
      </c>
      <c r="EG70" s="84">
        <v>0</v>
      </c>
      <c r="EH70" s="84">
        <v>0</v>
      </c>
      <c r="EI70" s="84">
        <v>0</v>
      </c>
      <c r="EJ70" s="84">
        <v>0</v>
      </c>
      <c r="EK70" s="84">
        <v>0</v>
      </c>
      <c r="EL70" s="84">
        <v>0</v>
      </c>
      <c r="EM70" s="84">
        <v>0</v>
      </c>
      <c r="EN70" s="84">
        <v>0</v>
      </c>
      <c r="EO70" s="84">
        <v>0</v>
      </c>
      <c r="EP70" s="84">
        <v>0</v>
      </c>
      <c r="EQ70" s="84">
        <v>0</v>
      </c>
      <c r="ER70" s="84">
        <v>0</v>
      </c>
      <c r="ES70" s="84">
        <v>0</v>
      </c>
      <c r="ET70" s="84">
        <v>0</v>
      </c>
      <c r="EU70" s="84">
        <v>0</v>
      </c>
      <c r="EV70" s="84">
        <v>0</v>
      </c>
      <c r="EW70" s="84">
        <v>69.794060000000002</v>
      </c>
      <c r="EX70" s="84">
        <v>68.787970000000001</v>
      </c>
      <c r="EY70" s="84">
        <v>67.794430000000006</v>
      </c>
      <c r="EZ70" s="84">
        <v>67</v>
      </c>
      <c r="FA70" s="84">
        <v>66</v>
      </c>
      <c r="FB70" s="84">
        <v>65.565950000000001</v>
      </c>
      <c r="FC70" s="84">
        <v>65.503069999999994</v>
      </c>
      <c r="FD70" s="84">
        <v>68</v>
      </c>
      <c r="FE70" s="84">
        <v>72.578460000000007</v>
      </c>
      <c r="FF70" s="84">
        <v>79</v>
      </c>
      <c r="FG70" s="84">
        <v>85.474299999999999</v>
      </c>
      <c r="FH70" s="84">
        <v>90.409940000000006</v>
      </c>
      <c r="FI70" s="84">
        <v>95.422409999999999</v>
      </c>
      <c r="FJ70" s="84">
        <v>100.43989999999999</v>
      </c>
      <c r="FK70" s="84">
        <v>100.3242</v>
      </c>
      <c r="FL70" s="84">
        <v>99.985159999999993</v>
      </c>
      <c r="FM70" s="84">
        <v>98.972089999999994</v>
      </c>
      <c r="FN70" s="84">
        <v>96.08305</v>
      </c>
      <c r="FO70" s="84">
        <v>93.082620000000006</v>
      </c>
      <c r="FP70" s="84">
        <v>90.230440000000002</v>
      </c>
      <c r="FQ70" s="84">
        <v>85.598590000000002</v>
      </c>
      <c r="FR70" s="84">
        <v>79</v>
      </c>
      <c r="FS70" s="84">
        <v>74.606059999999999</v>
      </c>
      <c r="FT70" s="84">
        <v>69.941490000000002</v>
      </c>
      <c r="FU70" s="84">
        <v>0</v>
      </c>
      <c r="FV70" s="85">
        <v>0</v>
      </c>
      <c r="FW70" s="84">
        <v>0.49851899999999999</v>
      </c>
      <c r="FX70">
        <v>0</v>
      </c>
    </row>
    <row r="71" spans="1:180" x14ac:dyDescent="0.2">
      <c r="A71" t="s">
        <v>1</v>
      </c>
      <c r="B71" t="s">
        <v>192</v>
      </c>
      <c r="C71" t="s">
        <v>1</v>
      </c>
      <c r="D71" t="s">
        <v>1</v>
      </c>
      <c r="E71" s="34">
        <v>44079</v>
      </c>
      <c r="F71">
        <v>0</v>
      </c>
      <c r="G71" s="39">
        <v>13</v>
      </c>
      <c r="H71" s="84">
        <v>0</v>
      </c>
      <c r="I71" s="84">
        <v>0</v>
      </c>
      <c r="J71" s="84">
        <v>0</v>
      </c>
      <c r="K71" s="84">
        <v>0</v>
      </c>
      <c r="L71" s="84">
        <v>0</v>
      </c>
      <c r="M71" s="84">
        <v>0</v>
      </c>
      <c r="N71" s="84">
        <v>0</v>
      </c>
      <c r="O71" s="84">
        <v>0</v>
      </c>
      <c r="P71" s="84">
        <v>0</v>
      </c>
      <c r="Q71" s="84">
        <v>0</v>
      </c>
      <c r="R71" s="84">
        <v>0</v>
      </c>
      <c r="S71" s="84">
        <v>0</v>
      </c>
      <c r="T71" s="84">
        <v>0</v>
      </c>
      <c r="U71" s="84">
        <v>0</v>
      </c>
      <c r="V71" s="84">
        <v>0</v>
      </c>
      <c r="W71" s="84">
        <v>0</v>
      </c>
      <c r="X71" s="84">
        <v>0</v>
      </c>
      <c r="Y71" s="84">
        <v>0</v>
      </c>
      <c r="Z71" s="84">
        <v>0</v>
      </c>
      <c r="AA71" s="84">
        <v>0</v>
      </c>
      <c r="AB71" s="84">
        <v>0</v>
      </c>
      <c r="AC71" s="84">
        <v>0</v>
      </c>
      <c r="AD71" s="84">
        <v>0</v>
      </c>
      <c r="AE71" s="84">
        <v>0</v>
      </c>
      <c r="AF71" s="84">
        <v>0</v>
      </c>
      <c r="AG71" s="84">
        <v>0</v>
      </c>
      <c r="AH71" s="84">
        <v>0</v>
      </c>
      <c r="AI71" s="84">
        <v>0</v>
      </c>
      <c r="AJ71" s="84">
        <v>0</v>
      </c>
      <c r="AK71" s="84">
        <v>0</v>
      </c>
      <c r="AL71" s="84">
        <v>0</v>
      </c>
      <c r="AM71" s="84">
        <v>0</v>
      </c>
      <c r="AN71" s="84">
        <v>0</v>
      </c>
      <c r="AO71" s="84">
        <v>0</v>
      </c>
      <c r="AP71" s="84">
        <v>0</v>
      </c>
      <c r="AQ71" s="84">
        <v>0</v>
      </c>
      <c r="AR71" s="84">
        <v>0</v>
      </c>
      <c r="AS71" s="84">
        <v>0</v>
      </c>
      <c r="AT71" s="84">
        <v>0</v>
      </c>
      <c r="AU71" s="84">
        <v>0</v>
      </c>
      <c r="AV71" s="84">
        <v>0</v>
      </c>
      <c r="AW71" s="84">
        <v>0</v>
      </c>
      <c r="AX71" s="84">
        <v>0</v>
      </c>
      <c r="AY71" s="84">
        <v>0</v>
      </c>
      <c r="AZ71" s="84">
        <v>0</v>
      </c>
      <c r="BA71" s="84">
        <v>0</v>
      </c>
      <c r="BB71" s="84">
        <v>0</v>
      </c>
      <c r="BC71" s="84">
        <v>0</v>
      </c>
      <c r="BD71" s="84">
        <v>0</v>
      </c>
      <c r="BE71" s="84">
        <v>0</v>
      </c>
      <c r="BF71" s="84">
        <v>0</v>
      </c>
      <c r="BG71" s="84">
        <v>0</v>
      </c>
      <c r="BH71" s="84">
        <v>0</v>
      </c>
      <c r="BI71" s="84">
        <v>0</v>
      </c>
      <c r="BJ71" s="84">
        <v>0</v>
      </c>
      <c r="BK71" s="84">
        <v>0</v>
      </c>
      <c r="BL71" s="84">
        <v>0</v>
      </c>
      <c r="BM71" s="84">
        <v>0</v>
      </c>
      <c r="BN71" s="84">
        <v>0</v>
      </c>
      <c r="BO71" s="84">
        <v>0</v>
      </c>
      <c r="BP71" s="84">
        <v>0</v>
      </c>
      <c r="BQ71" s="84">
        <v>0</v>
      </c>
      <c r="BR71" s="84">
        <v>0</v>
      </c>
      <c r="BS71" s="84">
        <v>0</v>
      </c>
      <c r="BT71" s="84">
        <v>0</v>
      </c>
      <c r="BU71" s="84">
        <v>0</v>
      </c>
      <c r="BV71" s="84">
        <v>0</v>
      </c>
      <c r="BW71" s="84">
        <v>0</v>
      </c>
      <c r="BX71" s="84">
        <v>0</v>
      </c>
      <c r="BY71" s="84">
        <v>0</v>
      </c>
      <c r="BZ71" s="84">
        <v>0</v>
      </c>
      <c r="CA71" s="84">
        <v>0</v>
      </c>
      <c r="CB71" s="84">
        <v>0</v>
      </c>
      <c r="CC71" s="84">
        <v>0</v>
      </c>
      <c r="CD71" s="84">
        <v>0</v>
      </c>
      <c r="CE71" s="84">
        <v>0</v>
      </c>
      <c r="CF71" s="84">
        <v>0</v>
      </c>
      <c r="CG71" s="84">
        <v>0</v>
      </c>
      <c r="CH71" s="84">
        <v>0</v>
      </c>
      <c r="CI71" s="84">
        <v>0</v>
      </c>
      <c r="CJ71" s="84">
        <v>0</v>
      </c>
      <c r="CK71" s="84">
        <v>0</v>
      </c>
      <c r="CL71" s="84">
        <v>0</v>
      </c>
      <c r="CM71" s="84">
        <v>0</v>
      </c>
      <c r="CN71" s="84">
        <v>0</v>
      </c>
      <c r="CO71" s="84">
        <v>0</v>
      </c>
      <c r="CP71" s="84">
        <v>0</v>
      </c>
      <c r="CQ71" s="84">
        <v>0</v>
      </c>
      <c r="CR71" s="84">
        <v>0</v>
      </c>
      <c r="CS71" s="84">
        <v>0</v>
      </c>
      <c r="CT71" s="84">
        <v>0</v>
      </c>
      <c r="CU71" s="84">
        <v>0</v>
      </c>
      <c r="CV71" s="84">
        <v>0</v>
      </c>
      <c r="CW71" s="84">
        <v>0</v>
      </c>
      <c r="CX71" s="84">
        <v>0</v>
      </c>
      <c r="CY71" s="84">
        <v>0</v>
      </c>
      <c r="CZ71" s="84">
        <v>0</v>
      </c>
      <c r="DA71" s="84">
        <v>0</v>
      </c>
      <c r="DB71" s="84">
        <v>0</v>
      </c>
      <c r="DC71" s="84">
        <v>0</v>
      </c>
      <c r="DD71" s="84">
        <v>0</v>
      </c>
      <c r="DE71" s="84">
        <v>0</v>
      </c>
      <c r="DF71" s="84">
        <v>0</v>
      </c>
      <c r="DG71" s="84">
        <v>0</v>
      </c>
      <c r="DH71" s="84">
        <v>0</v>
      </c>
      <c r="DI71" s="84">
        <v>0</v>
      </c>
      <c r="DJ71" s="84">
        <v>0</v>
      </c>
      <c r="DK71" s="84">
        <v>0</v>
      </c>
      <c r="DL71" s="84">
        <v>0</v>
      </c>
      <c r="DM71" s="84">
        <v>0</v>
      </c>
      <c r="DN71" s="84">
        <v>0</v>
      </c>
      <c r="DO71" s="84">
        <v>0</v>
      </c>
      <c r="DP71" s="84">
        <v>0</v>
      </c>
      <c r="DQ71" s="84">
        <v>0</v>
      </c>
      <c r="DR71" s="84">
        <v>0</v>
      </c>
      <c r="DS71" s="84">
        <v>0</v>
      </c>
      <c r="DT71" s="84">
        <v>0</v>
      </c>
      <c r="DU71" s="84">
        <v>0</v>
      </c>
      <c r="DV71" s="84">
        <v>0</v>
      </c>
      <c r="DW71" s="84">
        <v>0</v>
      </c>
      <c r="DX71" s="84">
        <v>0</v>
      </c>
      <c r="DY71" s="84">
        <v>0</v>
      </c>
      <c r="DZ71" s="84">
        <v>0</v>
      </c>
      <c r="EA71" s="84">
        <v>0</v>
      </c>
      <c r="EB71" s="84">
        <v>0</v>
      </c>
      <c r="EC71" s="84">
        <v>0</v>
      </c>
      <c r="ED71" s="84">
        <v>0</v>
      </c>
      <c r="EE71" s="84">
        <v>0</v>
      </c>
      <c r="EF71" s="84">
        <v>0</v>
      </c>
      <c r="EG71" s="84">
        <v>0</v>
      </c>
      <c r="EH71" s="84">
        <v>0</v>
      </c>
      <c r="EI71" s="84">
        <v>0</v>
      </c>
      <c r="EJ71" s="84">
        <v>0</v>
      </c>
      <c r="EK71" s="84">
        <v>0</v>
      </c>
      <c r="EL71" s="84">
        <v>0</v>
      </c>
      <c r="EM71" s="84">
        <v>0</v>
      </c>
      <c r="EN71" s="84">
        <v>0</v>
      </c>
      <c r="EO71" s="84">
        <v>0</v>
      </c>
      <c r="EP71" s="84">
        <v>0</v>
      </c>
      <c r="EQ71" s="84">
        <v>0</v>
      </c>
      <c r="ER71" s="84">
        <v>0</v>
      </c>
      <c r="ES71" s="84">
        <v>0</v>
      </c>
      <c r="ET71" s="84">
        <v>0</v>
      </c>
      <c r="EU71" s="84">
        <v>0</v>
      </c>
      <c r="EV71" s="84">
        <v>0</v>
      </c>
      <c r="EW71" s="84">
        <v>0</v>
      </c>
      <c r="EX71" s="84">
        <v>0</v>
      </c>
      <c r="EY71" s="84">
        <v>0</v>
      </c>
      <c r="EZ71" s="84">
        <v>0</v>
      </c>
      <c r="FA71" s="84">
        <v>0</v>
      </c>
      <c r="FB71" s="84">
        <v>0</v>
      </c>
      <c r="FC71" s="84">
        <v>0</v>
      </c>
      <c r="FD71" s="84">
        <v>0</v>
      </c>
      <c r="FE71" s="84">
        <v>0</v>
      </c>
      <c r="FF71" s="84">
        <v>0</v>
      </c>
      <c r="FG71" s="84">
        <v>0</v>
      </c>
      <c r="FH71" s="84">
        <v>0</v>
      </c>
      <c r="FI71" s="84">
        <v>0</v>
      </c>
      <c r="FJ71" s="84">
        <v>0</v>
      </c>
      <c r="FK71" s="84">
        <v>0</v>
      </c>
      <c r="FL71" s="84">
        <v>0</v>
      </c>
      <c r="FM71" s="84">
        <v>0</v>
      </c>
      <c r="FN71" s="84">
        <v>0</v>
      </c>
      <c r="FO71" s="84">
        <v>0</v>
      </c>
      <c r="FP71" s="84">
        <v>0</v>
      </c>
      <c r="FQ71" s="84">
        <v>0</v>
      </c>
      <c r="FR71" s="84">
        <v>0</v>
      </c>
      <c r="FS71" s="84">
        <v>0</v>
      </c>
      <c r="FT71" s="84">
        <v>0</v>
      </c>
      <c r="FU71" s="84">
        <v>0</v>
      </c>
      <c r="FV71" s="85">
        <v>0</v>
      </c>
      <c r="FW71" s="84">
        <v>0</v>
      </c>
      <c r="FX71">
        <v>0</v>
      </c>
    </row>
    <row r="72" spans="1:180" x14ac:dyDescent="0.2">
      <c r="A72" t="s">
        <v>1</v>
      </c>
      <c r="B72" t="s">
        <v>192</v>
      </c>
      <c r="C72" t="s">
        <v>1</v>
      </c>
      <c r="D72" t="s">
        <v>1</v>
      </c>
      <c r="E72" s="34">
        <v>44080</v>
      </c>
      <c r="F72">
        <v>0</v>
      </c>
      <c r="G72" s="39">
        <v>13</v>
      </c>
      <c r="H72" s="84">
        <v>0</v>
      </c>
      <c r="I72" s="84">
        <v>0</v>
      </c>
      <c r="J72" s="84">
        <v>0</v>
      </c>
      <c r="K72" s="84">
        <v>0</v>
      </c>
      <c r="L72" s="84">
        <v>0</v>
      </c>
      <c r="M72" s="84">
        <v>0</v>
      </c>
      <c r="N72" s="84">
        <v>0</v>
      </c>
      <c r="O72" s="84">
        <v>0</v>
      </c>
      <c r="P72" s="84">
        <v>0</v>
      </c>
      <c r="Q72" s="84">
        <v>0</v>
      </c>
      <c r="R72" s="84">
        <v>0</v>
      </c>
      <c r="S72" s="84">
        <v>0</v>
      </c>
      <c r="T72" s="84">
        <v>0</v>
      </c>
      <c r="U72" s="84">
        <v>0</v>
      </c>
      <c r="V72" s="84">
        <v>0</v>
      </c>
      <c r="W72" s="84">
        <v>0</v>
      </c>
      <c r="X72" s="84">
        <v>0</v>
      </c>
      <c r="Y72" s="84">
        <v>0</v>
      </c>
      <c r="Z72" s="84">
        <v>0</v>
      </c>
      <c r="AA72" s="84">
        <v>0</v>
      </c>
      <c r="AB72" s="84">
        <v>0</v>
      </c>
      <c r="AC72" s="84">
        <v>0</v>
      </c>
      <c r="AD72" s="84">
        <v>0</v>
      </c>
      <c r="AE72" s="84">
        <v>0</v>
      </c>
      <c r="AF72" s="84">
        <v>0</v>
      </c>
      <c r="AG72" s="84">
        <v>0</v>
      </c>
      <c r="AH72" s="84">
        <v>0</v>
      </c>
      <c r="AI72" s="84">
        <v>0</v>
      </c>
      <c r="AJ72" s="84">
        <v>0</v>
      </c>
      <c r="AK72" s="84">
        <v>0</v>
      </c>
      <c r="AL72" s="84">
        <v>0</v>
      </c>
      <c r="AM72" s="84">
        <v>0</v>
      </c>
      <c r="AN72" s="84">
        <v>0</v>
      </c>
      <c r="AO72" s="84">
        <v>0</v>
      </c>
      <c r="AP72" s="84">
        <v>0</v>
      </c>
      <c r="AQ72" s="84">
        <v>0</v>
      </c>
      <c r="AR72" s="84">
        <v>0</v>
      </c>
      <c r="AS72" s="84">
        <v>0</v>
      </c>
      <c r="AT72" s="84">
        <v>0</v>
      </c>
      <c r="AU72" s="84">
        <v>0</v>
      </c>
      <c r="AV72" s="84">
        <v>0</v>
      </c>
      <c r="AW72" s="84">
        <v>0</v>
      </c>
      <c r="AX72" s="84">
        <v>0</v>
      </c>
      <c r="AY72" s="84">
        <v>0</v>
      </c>
      <c r="AZ72" s="84">
        <v>0</v>
      </c>
      <c r="BA72" s="84">
        <v>0</v>
      </c>
      <c r="BB72" s="84">
        <v>0</v>
      </c>
      <c r="BC72" s="84">
        <v>0</v>
      </c>
      <c r="BD72" s="84">
        <v>0</v>
      </c>
      <c r="BE72" s="84">
        <v>0</v>
      </c>
      <c r="BF72" s="84">
        <v>0</v>
      </c>
      <c r="BG72" s="84">
        <v>0</v>
      </c>
      <c r="BH72" s="84">
        <v>0</v>
      </c>
      <c r="BI72" s="84">
        <v>0</v>
      </c>
      <c r="BJ72" s="84">
        <v>0</v>
      </c>
      <c r="BK72" s="84">
        <v>0</v>
      </c>
      <c r="BL72" s="84">
        <v>0</v>
      </c>
      <c r="BM72" s="84">
        <v>0</v>
      </c>
      <c r="BN72" s="84">
        <v>0</v>
      </c>
      <c r="BO72" s="84">
        <v>0</v>
      </c>
      <c r="BP72" s="84">
        <v>0</v>
      </c>
      <c r="BQ72" s="84">
        <v>0</v>
      </c>
      <c r="BR72" s="84">
        <v>0</v>
      </c>
      <c r="BS72" s="84">
        <v>0</v>
      </c>
      <c r="BT72" s="84">
        <v>0</v>
      </c>
      <c r="BU72" s="84">
        <v>0</v>
      </c>
      <c r="BV72" s="84">
        <v>0</v>
      </c>
      <c r="BW72" s="84">
        <v>0</v>
      </c>
      <c r="BX72" s="84">
        <v>0</v>
      </c>
      <c r="BY72" s="84">
        <v>0</v>
      </c>
      <c r="BZ72" s="84">
        <v>0</v>
      </c>
      <c r="CA72" s="84">
        <v>0</v>
      </c>
      <c r="CB72" s="84">
        <v>0</v>
      </c>
      <c r="CC72" s="84">
        <v>0</v>
      </c>
      <c r="CD72" s="84">
        <v>0</v>
      </c>
      <c r="CE72" s="84">
        <v>0</v>
      </c>
      <c r="CF72" s="84">
        <v>0</v>
      </c>
      <c r="CG72" s="84">
        <v>0</v>
      </c>
      <c r="CH72" s="84">
        <v>0</v>
      </c>
      <c r="CI72" s="84">
        <v>0</v>
      </c>
      <c r="CJ72" s="84">
        <v>0</v>
      </c>
      <c r="CK72" s="84">
        <v>0</v>
      </c>
      <c r="CL72" s="84">
        <v>0</v>
      </c>
      <c r="CM72" s="84">
        <v>0</v>
      </c>
      <c r="CN72" s="84">
        <v>0</v>
      </c>
      <c r="CO72" s="84">
        <v>0</v>
      </c>
      <c r="CP72" s="84">
        <v>0</v>
      </c>
      <c r="CQ72" s="84">
        <v>0</v>
      </c>
      <c r="CR72" s="84">
        <v>0</v>
      </c>
      <c r="CS72" s="84">
        <v>0</v>
      </c>
      <c r="CT72" s="84">
        <v>0</v>
      </c>
      <c r="CU72" s="84">
        <v>0</v>
      </c>
      <c r="CV72" s="84">
        <v>0</v>
      </c>
      <c r="CW72" s="84">
        <v>0</v>
      </c>
      <c r="CX72" s="84">
        <v>0</v>
      </c>
      <c r="CY72" s="84">
        <v>0</v>
      </c>
      <c r="CZ72" s="84">
        <v>0</v>
      </c>
      <c r="DA72" s="84">
        <v>0</v>
      </c>
      <c r="DB72" s="84">
        <v>0</v>
      </c>
      <c r="DC72" s="84">
        <v>0</v>
      </c>
      <c r="DD72" s="84">
        <v>0</v>
      </c>
      <c r="DE72" s="84">
        <v>0</v>
      </c>
      <c r="DF72" s="84">
        <v>0</v>
      </c>
      <c r="DG72" s="84">
        <v>0</v>
      </c>
      <c r="DH72" s="84">
        <v>0</v>
      </c>
      <c r="DI72" s="84">
        <v>0</v>
      </c>
      <c r="DJ72" s="84">
        <v>0</v>
      </c>
      <c r="DK72" s="84">
        <v>0</v>
      </c>
      <c r="DL72" s="84">
        <v>0</v>
      </c>
      <c r="DM72" s="84">
        <v>0</v>
      </c>
      <c r="DN72" s="84">
        <v>0</v>
      </c>
      <c r="DO72" s="84">
        <v>0</v>
      </c>
      <c r="DP72" s="84">
        <v>0</v>
      </c>
      <c r="DQ72" s="84">
        <v>0</v>
      </c>
      <c r="DR72" s="84">
        <v>0</v>
      </c>
      <c r="DS72" s="84">
        <v>0</v>
      </c>
      <c r="DT72" s="84">
        <v>0</v>
      </c>
      <c r="DU72" s="84">
        <v>0</v>
      </c>
      <c r="DV72" s="84">
        <v>0</v>
      </c>
      <c r="DW72" s="84">
        <v>0</v>
      </c>
      <c r="DX72" s="84">
        <v>0</v>
      </c>
      <c r="DY72" s="84">
        <v>0</v>
      </c>
      <c r="DZ72" s="84">
        <v>0</v>
      </c>
      <c r="EA72" s="84">
        <v>0</v>
      </c>
      <c r="EB72" s="84">
        <v>0</v>
      </c>
      <c r="EC72" s="84">
        <v>0</v>
      </c>
      <c r="ED72" s="84">
        <v>0</v>
      </c>
      <c r="EE72" s="84">
        <v>0</v>
      </c>
      <c r="EF72" s="84">
        <v>0</v>
      </c>
      <c r="EG72" s="84">
        <v>0</v>
      </c>
      <c r="EH72" s="84">
        <v>0</v>
      </c>
      <c r="EI72" s="84">
        <v>0</v>
      </c>
      <c r="EJ72" s="84">
        <v>0</v>
      </c>
      <c r="EK72" s="84">
        <v>0</v>
      </c>
      <c r="EL72" s="84">
        <v>0</v>
      </c>
      <c r="EM72" s="84">
        <v>0</v>
      </c>
      <c r="EN72" s="84">
        <v>0</v>
      </c>
      <c r="EO72" s="84">
        <v>0</v>
      </c>
      <c r="EP72" s="84">
        <v>0</v>
      </c>
      <c r="EQ72" s="84">
        <v>0</v>
      </c>
      <c r="ER72" s="84">
        <v>0</v>
      </c>
      <c r="ES72" s="84">
        <v>0</v>
      </c>
      <c r="ET72" s="84">
        <v>0</v>
      </c>
      <c r="EU72" s="84">
        <v>0</v>
      </c>
      <c r="EV72" s="84">
        <v>0</v>
      </c>
      <c r="EW72" s="84">
        <v>0</v>
      </c>
      <c r="EX72" s="84">
        <v>0</v>
      </c>
      <c r="EY72" s="84">
        <v>0</v>
      </c>
      <c r="EZ72" s="84">
        <v>0</v>
      </c>
      <c r="FA72" s="84">
        <v>0</v>
      </c>
      <c r="FB72" s="84">
        <v>0</v>
      </c>
      <c r="FC72" s="84">
        <v>0</v>
      </c>
      <c r="FD72" s="84">
        <v>0</v>
      </c>
      <c r="FE72" s="84">
        <v>0</v>
      </c>
      <c r="FF72" s="84">
        <v>0</v>
      </c>
      <c r="FG72" s="84">
        <v>0</v>
      </c>
      <c r="FH72" s="84">
        <v>0</v>
      </c>
      <c r="FI72" s="84">
        <v>0</v>
      </c>
      <c r="FJ72" s="84">
        <v>0</v>
      </c>
      <c r="FK72" s="84">
        <v>0</v>
      </c>
      <c r="FL72" s="84">
        <v>0</v>
      </c>
      <c r="FM72" s="84">
        <v>0</v>
      </c>
      <c r="FN72" s="84">
        <v>0</v>
      </c>
      <c r="FO72" s="84">
        <v>0</v>
      </c>
      <c r="FP72" s="84">
        <v>0</v>
      </c>
      <c r="FQ72" s="84">
        <v>0</v>
      </c>
      <c r="FR72" s="84">
        <v>0</v>
      </c>
      <c r="FS72" s="84">
        <v>0</v>
      </c>
      <c r="FT72" s="84">
        <v>0</v>
      </c>
      <c r="FU72" s="84">
        <v>0</v>
      </c>
      <c r="FV72" s="85">
        <v>0</v>
      </c>
      <c r="FW72" s="84">
        <v>0</v>
      </c>
      <c r="FX72">
        <v>0</v>
      </c>
    </row>
    <row r="73" spans="1:180" x14ac:dyDescent="0.2">
      <c r="A73" t="s">
        <v>1</v>
      </c>
      <c r="B73" t="s">
        <v>192</v>
      </c>
      <c r="C73" t="s">
        <v>1</v>
      </c>
      <c r="D73" t="s">
        <v>1</v>
      </c>
      <c r="E73" s="34" t="s">
        <v>2</v>
      </c>
      <c r="F73">
        <v>8</v>
      </c>
      <c r="G73" s="39">
        <v>13</v>
      </c>
      <c r="H73" s="84">
        <v>0</v>
      </c>
      <c r="I73" s="84">
        <v>0</v>
      </c>
      <c r="J73" s="84">
        <v>0</v>
      </c>
      <c r="K73" s="84">
        <v>0</v>
      </c>
      <c r="L73" s="84">
        <v>0</v>
      </c>
      <c r="M73" s="84">
        <v>0</v>
      </c>
      <c r="N73" s="84">
        <v>0</v>
      </c>
      <c r="O73" s="84">
        <v>0</v>
      </c>
      <c r="P73" s="84">
        <v>0</v>
      </c>
      <c r="Q73" s="84">
        <v>0</v>
      </c>
      <c r="R73" s="84">
        <v>0</v>
      </c>
      <c r="S73" s="84">
        <v>0</v>
      </c>
      <c r="T73" s="84">
        <v>0</v>
      </c>
      <c r="U73" s="84">
        <v>0</v>
      </c>
      <c r="V73" s="84">
        <v>0</v>
      </c>
      <c r="W73" s="84">
        <v>0</v>
      </c>
      <c r="X73" s="84">
        <v>0</v>
      </c>
      <c r="Y73" s="84">
        <v>0</v>
      </c>
      <c r="Z73" s="84">
        <v>0</v>
      </c>
      <c r="AA73" s="84">
        <v>0</v>
      </c>
      <c r="AB73" s="84">
        <v>0</v>
      </c>
      <c r="AC73" s="84">
        <v>0</v>
      </c>
      <c r="AD73" s="84">
        <v>0</v>
      </c>
      <c r="AE73" s="84">
        <v>0</v>
      </c>
      <c r="AF73" s="84">
        <v>0</v>
      </c>
      <c r="AG73" s="84">
        <v>0</v>
      </c>
      <c r="AH73" s="84">
        <v>0</v>
      </c>
      <c r="AI73" s="84">
        <v>0</v>
      </c>
      <c r="AJ73" s="84">
        <v>0</v>
      </c>
      <c r="AK73" s="84">
        <v>0</v>
      </c>
      <c r="AL73" s="84">
        <v>0</v>
      </c>
      <c r="AM73" s="84">
        <v>0</v>
      </c>
      <c r="AN73" s="84">
        <v>0</v>
      </c>
      <c r="AO73" s="84">
        <v>0</v>
      </c>
      <c r="AP73" s="84">
        <v>0</v>
      </c>
      <c r="AQ73" s="84">
        <v>0</v>
      </c>
      <c r="AR73" s="84">
        <v>0</v>
      </c>
      <c r="AS73" s="84">
        <v>0</v>
      </c>
      <c r="AT73" s="84">
        <v>0</v>
      </c>
      <c r="AU73" s="84">
        <v>0</v>
      </c>
      <c r="AV73" s="84">
        <v>0</v>
      </c>
      <c r="AW73" s="84">
        <v>0</v>
      </c>
      <c r="AX73" s="84">
        <v>0</v>
      </c>
      <c r="AY73" s="84">
        <v>0</v>
      </c>
      <c r="AZ73" s="84">
        <v>0</v>
      </c>
      <c r="BA73" s="84">
        <v>0</v>
      </c>
      <c r="BB73" s="84">
        <v>0</v>
      </c>
      <c r="BC73" s="84">
        <v>0</v>
      </c>
      <c r="BD73" s="84">
        <v>0</v>
      </c>
      <c r="BE73" s="84">
        <v>0</v>
      </c>
      <c r="BF73" s="84">
        <v>0</v>
      </c>
      <c r="BG73" s="84">
        <v>0</v>
      </c>
      <c r="BH73" s="84">
        <v>0</v>
      </c>
      <c r="BI73" s="84">
        <v>0</v>
      </c>
      <c r="BJ73" s="84">
        <v>0</v>
      </c>
      <c r="BK73" s="84">
        <v>0</v>
      </c>
      <c r="BL73" s="84">
        <v>0</v>
      </c>
      <c r="BM73" s="84">
        <v>0</v>
      </c>
      <c r="BN73" s="84">
        <v>0</v>
      </c>
      <c r="BO73" s="84">
        <v>0</v>
      </c>
      <c r="BP73" s="84">
        <v>0</v>
      </c>
      <c r="BQ73" s="84">
        <v>0</v>
      </c>
      <c r="BR73" s="84">
        <v>0</v>
      </c>
      <c r="BS73" s="84">
        <v>0</v>
      </c>
      <c r="BT73" s="84">
        <v>0</v>
      </c>
      <c r="BU73" s="84">
        <v>0</v>
      </c>
      <c r="BV73" s="84">
        <v>0</v>
      </c>
      <c r="BW73" s="84">
        <v>0</v>
      </c>
      <c r="BX73" s="84">
        <v>0</v>
      </c>
      <c r="BY73" s="84">
        <v>0</v>
      </c>
      <c r="BZ73" s="84">
        <v>0</v>
      </c>
      <c r="CA73" s="84">
        <v>0</v>
      </c>
      <c r="CB73" s="84">
        <v>0</v>
      </c>
      <c r="CC73" s="84">
        <v>0</v>
      </c>
      <c r="CD73" s="84">
        <v>0</v>
      </c>
      <c r="CE73" s="84">
        <v>0</v>
      </c>
      <c r="CF73" s="84">
        <v>0</v>
      </c>
      <c r="CG73" s="84">
        <v>0</v>
      </c>
      <c r="CH73" s="84">
        <v>0</v>
      </c>
      <c r="CI73" s="84">
        <v>0</v>
      </c>
      <c r="CJ73" s="84">
        <v>0</v>
      </c>
      <c r="CK73" s="84">
        <v>0</v>
      </c>
      <c r="CL73" s="84">
        <v>0</v>
      </c>
      <c r="CM73" s="84">
        <v>0</v>
      </c>
      <c r="CN73" s="84">
        <v>0</v>
      </c>
      <c r="CO73" s="84">
        <v>0</v>
      </c>
      <c r="CP73" s="84">
        <v>0</v>
      </c>
      <c r="CQ73" s="84">
        <v>0</v>
      </c>
      <c r="CR73" s="84">
        <v>0</v>
      </c>
      <c r="CS73" s="84">
        <v>0</v>
      </c>
      <c r="CT73" s="84">
        <v>0</v>
      </c>
      <c r="CU73" s="84">
        <v>0</v>
      </c>
      <c r="CV73" s="84">
        <v>0</v>
      </c>
      <c r="CW73" s="84">
        <v>0</v>
      </c>
      <c r="CX73" s="84">
        <v>0</v>
      </c>
      <c r="CY73" s="84">
        <v>0</v>
      </c>
      <c r="CZ73" s="84">
        <v>0</v>
      </c>
      <c r="DA73" s="84">
        <v>0</v>
      </c>
      <c r="DB73" s="84">
        <v>0</v>
      </c>
      <c r="DC73" s="84">
        <v>0</v>
      </c>
      <c r="DD73" s="84">
        <v>0</v>
      </c>
      <c r="DE73" s="84">
        <v>0</v>
      </c>
      <c r="DF73" s="84">
        <v>0</v>
      </c>
      <c r="DG73" s="84">
        <v>0</v>
      </c>
      <c r="DH73" s="84">
        <v>0</v>
      </c>
      <c r="DI73" s="84">
        <v>0</v>
      </c>
      <c r="DJ73" s="84">
        <v>0</v>
      </c>
      <c r="DK73" s="84">
        <v>0</v>
      </c>
      <c r="DL73" s="84">
        <v>0</v>
      </c>
      <c r="DM73" s="84">
        <v>0</v>
      </c>
      <c r="DN73" s="84">
        <v>0</v>
      </c>
      <c r="DO73" s="84">
        <v>0</v>
      </c>
      <c r="DP73" s="84">
        <v>0</v>
      </c>
      <c r="DQ73" s="84">
        <v>0</v>
      </c>
      <c r="DR73" s="84">
        <v>0</v>
      </c>
      <c r="DS73" s="84">
        <v>0</v>
      </c>
      <c r="DT73" s="84">
        <v>0</v>
      </c>
      <c r="DU73" s="84">
        <v>0</v>
      </c>
      <c r="DV73" s="84">
        <v>0</v>
      </c>
      <c r="DW73" s="84">
        <v>0</v>
      </c>
      <c r="DX73" s="84">
        <v>0</v>
      </c>
      <c r="DY73" s="84">
        <v>0</v>
      </c>
      <c r="DZ73" s="84">
        <v>0</v>
      </c>
      <c r="EA73" s="84">
        <v>0</v>
      </c>
      <c r="EB73" s="84">
        <v>0</v>
      </c>
      <c r="EC73" s="84">
        <v>0</v>
      </c>
      <c r="ED73" s="84">
        <v>0</v>
      </c>
      <c r="EE73" s="84">
        <v>0</v>
      </c>
      <c r="EF73" s="84">
        <v>0</v>
      </c>
      <c r="EG73" s="84">
        <v>0</v>
      </c>
      <c r="EH73" s="84">
        <v>0</v>
      </c>
      <c r="EI73" s="84">
        <v>0</v>
      </c>
      <c r="EJ73" s="84">
        <v>0</v>
      </c>
      <c r="EK73" s="84">
        <v>0</v>
      </c>
      <c r="EL73" s="84">
        <v>0</v>
      </c>
      <c r="EM73" s="84">
        <v>0</v>
      </c>
      <c r="EN73" s="84">
        <v>0</v>
      </c>
      <c r="EO73" s="84">
        <v>0</v>
      </c>
      <c r="EP73" s="84">
        <v>0</v>
      </c>
      <c r="EQ73" s="84">
        <v>0</v>
      </c>
      <c r="ER73" s="84">
        <v>0</v>
      </c>
      <c r="ES73" s="84">
        <v>0</v>
      </c>
      <c r="ET73" s="84">
        <v>0</v>
      </c>
      <c r="EU73" s="84">
        <v>0</v>
      </c>
      <c r="EV73" s="84">
        <v>0</v>
      </c>
      <c r="EW73" s="84">
        <v>70.466229999999996</v>
      </c>
      <c r="EX73" s="84">
        <v>70.065730000000002</v>
      </c>
      <c r="EY73" s="84">
        <v>68.906310000000005</v>
      </c>
      <c r="EZ73" s="84">
        <v>67.771609999999995</v>
      </c>
      <c r="FA73" s="84">
        <v>67.387020000000007</v>
      </c>
      <c r="FB73" s="84">
        <v>67.103470000000002</v>
      </c>
      <c r="FC73" s="84">
        <v>67.004379999999998</v>
      </c>
      <c r="FD73" s="84">
        <v>68.985919999999993</v>
      </c>
      <c r="FE73" s="84">
        <v>71.569699999999997</v>
      </c>
      <c r="FF73" s="84">
        <v>76.457530000000006</v>
      </c>
      <c r="FG73" s="84">
        <v>80.894130000000004</v>
      </c>
      <c r="FH73" s="84">
        <v>81.511129999999994</v>
      </c>
      <c r="FI73" s="84">
        <v>84.938159999999996</v>
      </c>
      <c r="FJ73" s="84">
        <v>89.723079999999996</v>
      </c>
      <c r="FK73" s="84">
        <v>83.319230000000005</v>
      </c>
      <c r="FL73" s="84">
        <v>79.508229999999998</v>
      </c>
      <c r="FM73" s="84">
        <v>99.731269999999995</v>
      </c>
      <c r="FN73" s="84">
        <v>90.508439999999993</v>
      </c>
      <c r="FO73" s="84">
        <v>87.130949999999999</v>
      </c>
      <c r="FP73" s="84">
        <v>86.064639999999997</v>
      </c>
      <c r="FQ73" s="84">
        <v>80.979299999999995</v>
      </c>
      <c r="FR73" s="84">
        <v>76.542509999999993</v>
      </c>
      <c r="FS73" s="84">
        <v>73.335549999999998</v>
      </c>
      <c r="FT73" s="84">
        <v>70.191749999999999</v>
      </c>
      <c r="FU73" s="84">
        <v>0</v>
      </c>
      <c r="FV73" s="85">
        <v>0</v>
      </c>
      <c r="FW73" s="84">
        <v>0.49861519999999998</v>
      </c>
      <c r="FX73">
        <v>0</v>
      </c>
    </row>
    <row r="74" spans="1:180" x14ac:dyDescent="0.2">
      <c r="A74" t="s">
        <v>1</v>
      </c>
      <c r="B74" t="s">
        <v>193</v>
      </c>
      <c r="C74" t="s">
        <v>1</v>
      </c>
      <c r="D74" t="s">
        <v>1</v>
      </c>
      <c r="E74" s="34">
        <v>44057</v>
      </c>
      <c r="F74">
        <v>174</v>
      </c>
      <c r="G74" s="39">
        <v>176</v>
      </c>
      <c r="H74" s="84">
        <v>45.764000000000003</v>
      </c>
      <c r="I74" s="84">
        <v>178.32259999999999</v>
      </c>
      <c r="J74" s="84">
        <v>174.94810000000001</v>
      </c>
      <c r="K74" s="84">
        <v>171.86410000000001</v>
      </c>
      <c r="L74" s="84">
        <v>173.34479999999999</v>
      </c>
      <c r="M74" s="84">
        <v>177.35140000000001</v>
      </c>
      <c r="N74" s="84">
        <v>180.65710000000001</v>
      </c>
      <c r="O74" s="84">
        <v>182.90870000000001</v>
      </c>
      <c r="P74" s="84">
        <v>186.3433</v>
      </c>
      <c r="Q74" s="84">
        <v>186.9888</v>
      </c>
      <c r="R74" s="84">
        <v>186.38990000000001</v>
      </c>
      <c r="S74" s="84">
        <v>187.32</v>
      </c>
      <c r="T74" s="84">
        <v>183.9864</v>
      </c>
      <c r="U74" s="84">
        <v>182.52209999999999</v>
      </c>
      <c r="V74" s="84">
        <v>178.79939999999999</v>
      </c>
      <c r="W74" s="84">
        <v>173.80779999999999</v>
      </c>
      <c r="X74" s="84">
        <v>167.9854</v>
      </c>
      <c r="Y74" s="84">
        <v>167.93940000000001</v>
      </c>
      <c r="Z74" s="84">
        <v>167.88310000000001</v>
      </c>
      <c r="AA74" s="84">
        <v>169.87049999999999</v>
      </c>
      <c r="AB74" s="84">
        <v>173.97630000000001</v>
      </c>
      <c r="AC74" s="84">
        <v>174.90260000000001</v>
      </c>
      <c r="AD74" s="84">
        <v>176.75290000000001</v>
      </c>
      <c r="AE74" s="84">
        <v>177.47309999999999</v>
      </c>
      <c r="AF74" s="84">
        <v>175.74940000000001</v>
      </c>
      <c r="AG74" s="84">
        <v>8.1410509999999991</v>
      </c>
      <c r="AH74" s="84">
        <v>6.769952</v>
      </c>
      <c r="AI74" s="84">
        <v>3.8076279999999998</v>
      </c>
      <c r="AJ74" s="84">
        <v>3.701514</v>
      </c>
      <c r="AK74" s="84">
        <v>0.96330959999999999</v>
      </c>
      <c r="AL74" s="84">
        <v>1.223846</v>
      </c>
      <c r="AM74" s="84">
        <v>-1.935802</v>
      </c>
      <c r="AN74" s="84">
        <v>-0.31545010000000001</v>
      </c>
      <c r="AO74" s="84">
        <v>-0.2372872</v>
      </c>
      <c r="AP74" s="84">
        <v>-0.38994489999999998</v>
      </c>
      <c r="AQ74" s="84">
        <v>-1.4291450000000001</v>
      </c>
      <c r="AR74" s="84">
        <v>-1.852903</v>
      </c>
      <c r="AS74" s="84">
        <v>-1.1057319999999999</v>
      </c>
      <c r="AT74" s="84">
        <v>-1.5225610000000001</v>
      </c>
      <c r="AU74" s="84">
        <v>2.3447930000000001</v>
      </c>
      <c r="AV74" s="84">
        <v>2.7534589999999999</v>
      </c>
      <c r="AW74" s="84">
        <v>13.19304</v>
      </c>
      <c r="AX74" s="84">
        <v>61.447620000000001</v>
      </c>
      <c r="AY74" s="84">
        <v>98.612750000000005</v>
      </c>
      <c r="AZ74" s="84">
        <v>106.82380000000001</v>
      </c>
      <c r="BA74" s="84">
        <v>104.13760000000001</v>
      </c>
      <c r="BB74" s="84">
        <v>100.9457</v>
      </c>
      <c r="BC74" s="84">
        <v>60.993290000000002</v>
      </c>
      <c r="BD74" s="84">
        <v>40.507649999999998</v>
      </c>
      <c r="BE74" s="84">
        <v>9.0782900000000009</v>
      </c>
      <c r="BF74" s="84">
        <v>7.6775710000000004</v>
      </c>
      <c r="BG74" s="84">
        <v>4.7184429999999997</v>
      </c>
      <c r="BH74" s="84">
        <v>4.6178569999999999</v>
      </c>
      <c r="BI74" s="84">
        <v>1.827607</v>
      </c>
      <c r="BJ74" s="84">
        <v>2.058144</v>
      </c>
      <c r="BK74" s="84">
        <v>-1.094978</v>
      </c>
      <c r="BL74" s="84">
        <v>0.64217380000000002</v>
      </c>
      <c r="BM74" s="84">
        <v>0.78446450000000001</v>
      </c>
      <c r="BN74" s="84">
        <v>0.64527590000000001</v>
      </c>
      <c r="BO74" s="84">
        <v>-0.37563229999999997</v>
      </c>
      <c r="BP74" s="84">
        <v>-0.73894409999999999</v>
      </c>
      <c r="BQ74" s="84">
        <v>5.5556099999999997E-2</v>
      </c>
      <c r="BR74" s="84">
        <v>-0.37456390000000001</v>
      </c>
      <c r="BS74" s="84">
        <v>3.4731559999999999</v>
      </c>
      <c r="BT74" s="84">
        <v>3.8266819999999999</v>
      </c>
      <c r="BU74" s="84">
        <v>14.29355</v>
      </c>
      <c r="BV74" s="84">
        <v>62.528869999999998</v>
      </c>
      <c r="BW74" s="84">
        <v>99.703490000000002</v>
      </c>
      <c r="BX74" s="84">
        <v>107.88760000000001</v>
      </c>
      <c r="BY74" s="84">
        <v>105.238</v>
      </c>
      <c r="BZ74" s="84">
        <v>102.01990000000001</v>
      </c>
      <c r="CA74" s="84">
        <v>62.161819999999999</v>
      </c>
      <c r="CB74" s="84">
        <v>41.761159999999997</v>
      </c>
      <c r="CC74" s="84">
        <v>9.7274180000000001</v>
      </c>
      <c r="CD74" s="84">
        <v>8.3061849999999993</v>
      </c>
      <c r="CE74" s="84">
        <v>5.3492699999999997</v>
      </c>
      <c r="CF74" s="84">
        <v>5.2525130000000004</v>
      </c>
      <c r="CG74" s="84">
        <v>2.4262169999999998</v>
      </c>
      <c r="CH74" s="84">
        <v>2.6359750000000002</v>
      </c>
      <c r="CI74" s="84">
        <v>-0.51262549999999996</v>
      </c>
      <c r="CJ74" s="84">
        <v>1.3054209999999999</v>
      </c>
      <c r="CK74" s="84">
        <v>1.492127</v>
      </c>
      <c r="CL74" s="84">
        <v>1.3622669999999999</v>
      </c>
      <c r="CM74" s="84">
        <v>0.35402719999999999</v>
      </c>
      <c r="CN74" s="84">
        <v>3.2580199999999997E-2</v>
      </c>
      <c r="CO74" s="84">
        <v>0.85986059999999997</v>
      </c>
      <c r="CP74" s="84">
        <v>0.4205351</v>
      </c>
      <c r="CQ74" s="84">
        <v>4.2546569999999999</v>
      </c>
      <c r="CR74" s="84">
        <v>4.5699930000000002</v>
      </c>
      <c r="CS74" s="84">
        <v>15.055759999999999</v>
      </c>
      <c r="CT74" s="84">
        <v>63.277740000000001</v>
      </c>
      <c r="CU74" s="84">
        <v>100.4589</v>
      </c>
      <c r="CV74" s="84">
        <v>108.62430000000001</v>
      </c>
      <c r="CW74" s="84">
        <v>106.00020000000001</v>
      </c>
      <c r="CX74" s="84">
        <v>102.7638</v>
      </c>
      <c r="CY74" s="84">
        <v>62.971139999999998</v>
      </c>
      <c r="CZ74" s="84">
        <v>42.629330000000003</v>
      </c>
      <c r="DA74" s="84">
        <v>10.37655</v>
      </c>
      <c r="DB74" s="84">
        <v>8.9347989999999999</v>
      </c>
      <c r="DC74" s="84">
        <v>5.9800979999999999</v>
      </c>
      <c r="DD74" s="84">
        <v>5.8871690000000001</v>
      </c>
      <c r="DE74" s="84">
        <v>3.0248270000000002</v>
      </c>
      <c r="DF74" s="84">
        <v>3.2138070000000001</v>
      </c>
      <c r="DG74" s="84">
        <v>6.9726800000000005E-2</v>
      </c>
      <c r="DH74" s="84">
        <v>1.968669</v>
      </c>
      <c r="DI74" s="84">
        <v>2.199789</v>
      </c>
      <c r="DJ74" s="84">
        <v>2.0792570000000001</v>
      </c>
      <c r="DK74" s="84">
        <v>1.0836870000000001</v>
      </c>
      <c r="DL74" s="84">
        <v>0.80410440000000005</v>
      </c>
      <c r="DM74" s="84">
        <v>1.6641649999999999</v>
      </c>
      <c r="DN74" s="84">
        <v>1.2156340000000001</v>
      </c>
      <c r="DO74" s="84">
        <v>5.0361580000000004</v>
      </c>
      <c r="DP74" s="84">
        <v>5.3133030000000003</v>
      </c>
      <c r="DQ74" s="84">
        <v>15.81798</v>
      </c>
      <c r="DR74" s="84">
        <v>64.026600000000002</v>
      </c>
      <c r="DS74" s="84">
        <v>101.2144</v>
      </c>
      <c r="DT74" s="84">
        <v>109.36109999999999</v>
      </c>
      <c r="DU74" s="84">
        <v>106.7623</v>
      </c>
      <c r="DV74" s="84">
        <v>103.5078</v>
      </c>
      <c r="DW74" s="84">
        <v>63.780459999999998</v>
      </c>
      <c r="DX74" s="84">
        <v>43.497509999999998</v>
      </c>
      <c r="DY74" s="84">
        <v>11.31378</v>
      </c>
      <c r="DZ74" s="84">
        <v>9.8424180000000003</v>
      </c>
      <c r="EA74" s="84">
        <v>6.8909120000000001</v>
      </c>
      <c r="EB74" s="84">
        <v>6.8035119999999996</v>
      </c>
      <c r="EC74" s="84">
        <v>3.8891249999999999</v>
      </c>
      <c r="ED74" s="84">
        <v>4.0481049999999996</v>
      </c>
      <c r="EE74" s="84">
        <v>0.91055109999999995</v>
      </c>
      <c r="EF74" s="84">
        <v>2.9262929999999998</v>
      </c>
      <c r="EG74" s="84">
        <v>3.2215410000000002</v>
      </c>
      <c r="EH74" s="84">
        <v>3.1144780000000001</v>
      </c>
      <c r="EI74" s="84">
        <v>2.1371989999999998</v>
      </c>
      <c r="EJ74" s="84">
        <v>1.9180630000000001</v>
      </c>
      <c r="EK74" s="84">
        <v>2.825453</v>
      </c>
      <c r="EL74" s="84">
        <v>2.3636309999999998</v>
      </c>
      <c r="EM74" s="84">
        <v>6.1645200000000004</v>
      </c>
      <c r="EN74" s="84">
        <v>6.3865259999999999</v>
      </c>
      <c r="EO74" s="84">
        <v>16.918489999999998</v>
      </c>
      <c r="EP74" s="84">
        <v>65.107860000000002</v>
      </c>
      <c r="EQ74" s="84">
        <v>102.3051</v>
      </c>
      <c r="ER74" s="84">
        <v>110.42489999999999</v>
      </c>
      <c r="ES74" s="84">
        <v>107.8627</v>
      </c>
      <c r="ET74" s="84">
        <v>104.5819</v>
      </c>
      <c r="EU74" s="84">
        <v>64.948980000000006</v>
      </c>
      <c r="EV74" s="84">
        <v>44.751010000000001</v>
      </c>
      <c r="EW74" s="84">
        <v>78.511110000000002</v>
      </c>
      <c r="EX74" s="84">
        <v>77.701660000000004</v>
      </c>
      <c r="EY74" s="84">
        <v>76.798360000000002</v>
      </c>
      <c r="EZ74" s="84">
        <v>75.944310000000002</v>
      </c>
      <c r="FA74" s="84">
        <v>74.93526</v>
      </c>
      <c r="FB74" s="84">
        <v>74.387569999999997</v>
      </c>
      <c r="FC74" s="84">
        <v>74.584209999999999</v>
      </c>
      <c r="FD74" s="84">
        <v>77.122280000000003</v>
      </c>
      <c r="FE74" s="84">
        <v>81.03</v>
      </c>
      <c r="FF74" s="84">
        <v>84.74982</v>
      </c>
      <c r="FG74" s="84">
        <v>89.178730000000002</v>
      </c>
      <c r="FH74" s="84">
        <v>93.458730000000003</v>
      </c>
      <c r="FI74" s="84">
        <v>97.289760000000001</v>
      </c>
      <c r="FJ74" s="84">
        <v>99.296139999999994</v>
      </c>
      <c r="FK74" s="84">
        <v>101.35639999999999</v>
      </c>
      <c r="FL74" s="84">
        <v>102.2239</v>
      </c>
      <c r="FM74" s="84">
        <v>102.1718</v>
      </c>
      <c r="FN74" s="84">
        <v>102.43259999999999</v>
      </c>
      <c r="FO74" s="84">
        <v>104.9919</v>
      </c>
      <c r="FP74" s="84">
        <v>101.07470000000001</v>
      </c>
      <c r="FQ74" s="84">
        <v>91.213750000000005</v>
      </c>
      <c r="FR74" s="84">
        <v>88.318280000000001</v>
      </c>
      <c r="FS74" s="84">
        <v>86.74821</v>
      </c>
      <c r="FT74" s="84">
        <v>84.167360000000002</v>
      </c>
      <c r="FU74" s="84">
        <v>2.3394200000000001</v>
      </c>
      <c r="FV74" s="85">
        <v>2.0684100000000001</v>
      </c>
      <c r="FW74" s="84">
        <v>0.10807310000000001</v>
      </c>
      <c r="FX74">
        <v>1</v>
      </c>
    </row>
    <row r="75" spans="1:180" x14ac:dyDescent="0.2">
      <c r="A75" t="s">
        <v>1</v>
      </c>
      <c r="B75" t="s">
        <v>193</v>
      </c>
      <c r="C75" t="s">
        <v>1</v>
      </c>
      <c r="D75" t="s">
        <v>1</v>
      </c>
      <c r="E75" s="34">
        <v>44058</v>
      </c>
      <c r="F75">
        <v>173</v>
      </c>
      <c r="G75" s="39">
        <v>176</v>
      </c>
      <c r="H75" s="84">
        <v>43.539000000000001</v>
      </c>
      <c r="I75" s="84">
        <v>172.95330000000001</v>
      </c>
      <c r="J75" s="84">
        <v>171.0138</v>
      </c>
      <c r="K75" s="84">
        <v>169.334</v>
      </c>
      <c r="L75" s="84">
        <v>168.3783</v>
      </c>
      <c r="M75" s="84">
        <v>168.83420000000001</v>
      </c>
      <c r="N75" s="84">
        <v>168.9708</v>
      </c>
      <c r="O75" s="84">
        <v>168.40209999999999</v>
      </c>
      <c r="P75" s="84">
        <v>167.32390000000001</v>
      </c>
      <c r="Q75" s="84">
        <v>166.0685</v>
      </c>
      <c r="R75" s="84">
        <v>165.31139999999999</v>
      </c>
      <c r="S75" s="84">
        <v>164.1317</v>
      </c>
      <c r="T75" s="84">
        <v>163.0694</v>
      </c>
      <c r="U75" s="84">
        <v>162.11519999999999</v>
      </c>
      <c r="V75" s="84">
        <v>160.61619999999999</v>
      </c>
      <c r="W75" s="84">
        <v>158.44970000000001</v>
      </c>
      <c r="X75" s="84">
        <v>157.5847</v>
      </c>
      <c r="Y75" s="84">
        <v>158.1491</v>
      </c>
      <c r="Z75" s="84">
        <v>157.0643</v>
      </c>
      <c r="AA75" s="84">
        <v>156.88470000000001</v>
      </c>
      <c r="AB75" s="84">
        <v>156.9307</v>
      </c>
      <c r="AC75" s="84">
        <v>157.55070000000001</v>
      </c>
      <c r="AD75" s="84">
        <v>156.2319</v>
      </c>
      <c r="AE75" s="84">
        <v>155.76079999999999</v>
      </c>
      <c r="AF75" s="84">
        <v>155.8595</v>
      </c>
      <c r="AG75" s="84">
        <v>30.417290000000001</v>
      </c>
      <c r="AH75" s="84">
        <v>22.713460000000001</v>
      </c>
      <c r="AI75" s="84">
        <v>21.127079999999999</v>
      </c>
      <c r="AJ75" s="84">
        <v>19.42501</v>
      </c>
      <c r="AK75" s="84">
        <v>20.422720000000002</v>
      </c>
      <c r="AL75" s="84">
        <v>18.24597</v>
      </c>
      <c r="AM75" s="84">
        <v>14.118230000000001</v>
      </c>
      <c r="AN75" s="84">
        <v>13.70731</v>
      </c>
      <c r="AO75" s="84">
        <v>12.79575</v>
      </c>
      <c r="AP75" s="84">
        <v>11.183820000000001</v>
      </c>
      <c r="AQ75" s="84">
        <v>14.02323</v>
      </c>
      <c r="AR75" s="84">
        <v>11.701129999999999</v>
      </c>
      <c r="AS75" s="84">
        <v>13.87814</v>
      </c>
      <c r="AT75" s="84">
        <v>9.5493199999999998</v>
      </c>
      <c r="AU75" s="84">
        <v>3.8734039999999998</v>
      </c>
      <c r="AV75" s="84">
        <v>61.10275</v>
      </c>
      <c r="AW75" s="84">
        <v>105.93810000000001</v>
      </c>
      <c r="AX75" s="84">
        <v>108.33450000000001</v>
      </c>
      <c r="AY75" s="84">
        <v>108.2867</v>
      </c>
      <c r="AZ75" s="84">
        <v>108.37309999999999</v>
      </c>
      <c r="BA75" s="84">
        <v>104.44240000000001</v>
      </c>
      <c r="BB75" s="84">
        <v>84.602850000000004</v>
      </c>
      <c r="BC75" s="84">
        <v>42.50817</v>
      </c>
      <c r="BD75" s="84">
        <v>25.066700000000001</v>
      </c>
      <c r="BE75" s="84">
        <v>31.586079999999999</v>
      </c>
      <c r="BF75" s="84">
        <v>23.691189999999999</v>
      </c>
      <c r="BG75" s="84">
        <v>21.93365</v>
      </c>
      <c r="BH75" s="84">
        <v>20.1081</v>
      </c>
      <c r="BI75" s="84">
        <v>21.002140000000001</v>
      </c>
      <c r="BJ75" s="84">
        <v>18.908270000000002</v>
      </c>
      <c r="BK75" s="84">
        <v>14.89799</v>
      </c>
      <c r="BL75" s="84">
        <v>14.514620000000001</v>
      </c>
      <c r="BM75" s="84">
        <v>13.647539999999999</v>
      </c>
      <c r="BN75" s="84">
        <v>12.05184</v>
      </c>
      <c r="BO75" s="84">
        <v>14.954700000000001</v>
      </c>
      <c r="BP75" s="84">
        <v>12.72091</v>
      </c>
      <c r="BQ75" s="84">
        <v>15.00656</v>
      </c>
      <c r="BR75" s="84">
        <v>10.83694</v>
      </c>
      <c r="BS75" s="84">
        <v>5.1786469999999998</v>
      </c>
      <c r="BT75" s="84">
        <v>62.418140000000001</v>
      </c>
      <c r="BU75" s="84">
        <v>107.2794</v>
      </c>
      <c r="BV75" s="84">
        <v>109.7298</v>
      </c>
      <c r="BW75" s="84">
        <v>109.62990000000001</v>
      </c>
      <c r="BX75" s="84">
        <v>109.5885</v>
      </c>
      <c r="BY75" s="84">
        <v>105.66379999999999</v>
      </c>
      <c r="BZ75" s="84">
        <v>85.829650000000001</v>
      </c>
      <c r="CA75" s="84">
        <v>43.798540000000003</v>
      </c>
      <c r="CB75" s="84">
        <v>26.368539999999999</v>
      </c>
      <c r="CC75" s="84">
        <v>32.395589999999999</v>
      </c>
      <c r="CD75" s="84">
        <v>24.368369999999999</v>
      </c>
      <c r="CE75" s="84">
        <v>22.492280000000001</v>
      </c>
      <c r="CF75" s="84">
        <v>20.581209999999999</v>
      </c>
      <c r="CG75" s="84">
        <v>21.403449999999999</v>
      </c>
      <c r="CH75" s="84">
        <v>19.366980000000002</v>
      </c>
      <c r="CI75" s="84">
        <v>15.43806</v>
      </c>
      <c r="CJ75" s="84">
        <v>15.07376</v>
      </c>
      <c r="CK75" s="84">
        <v>14.237500000000001</v>
      </c>
      <c r="CL75" s="84">
        <v>12.65302</v>
      </c>
      <c r="CM75" s="84">
        <v>15.59984</v>
      </c>
      <c r="CN75" s="84">
        <v>13.427210000000001</v>
      </c>
      <c r="CO75" s="84">
        <v>15.78811</v>
      </c>
      <c r="CP75" s="84">
        <v>11.72875</v>
      </c>
      <c r="CQ75" s="84">
        <v>6.0826539999999998</v>
      </c>
      <c r="CR75" s="84">
        <v>63.329180000000001</v>
      </c>
      <c r="CS75" s="84">
        <v>108.20829999999999</v>
      </c>
      <c r="CT75" s="84">
        <v>110.6961</v>
      </c>
      <c r="CU75" s="84">
        <v>110.56019999999999</v>
      </c>
      <c r="CV75" s="84">
        <v>110.4303</v>
      </c>
      <c r="CW75" s="84">
        <v>106.5098</v>
      </c>
      <c r="CX75" s="84">
        <v>86.679320000000004</v>
      </c>
      <c r="CY75" s="84">
        <v>44.692239999999998</v>
      </c>
      <c r="CZ75" s="84">
        <v>27.270189999999999</v>
      </c>
      <c r="DA75" s="84">
        <v>33.205089999999998</v>
      </c>
      <c r="DB75" s="84">
        <v>25.045549999999999</v>
      </c>
      <c r="DC75" s="84">
        <v>23.050909999999998</v>
      </c>
      <c r="DD75" s="84">
        <v>21.054320000000001</v>
      </c>
      <c r="DE75" s="84">
        <v>21.804749999999999</v>
      </c>
      <c r="DF75" s="84">
        <v>19.825690000000002</v>
      </c>
      <c r="DG75" s="84">
        <v>15.978120000000001</v>
      </c>
      <c r="DH75" s="84">
        <v>15.63289</v>
      </c>
      <c r="DI75" s="84">
        <v>14.827450000000001</v>
      </c>
      <c r="DJ75" s="84">
        <v>13.25421</v>
      </c>
      <c r="DK75" s="84">
        <v>16.244980000000002</v>
      </c>
      <c r="DL75" s="84">
        <v>14.133509999999999</v>
      </c>
      <c r="DM75" s="84">
        <v>16.569649999999999</v>
      </c>
      <c r="DN75" s="84">
        <v>12.62055</v>
      </c>
      <c r="DO75" s="84">
        <v>6.9866619999999999</v>
      </c>
      <c r="DP75" s="84">
        <v>64.240219999999994</v>
      </c>
      <c r="DQ75" s="84">
        <v>109.1373</v>
      </c>
      <c r="DR75" s="84">
        <v>111.66249999999999</v>
      </c>
      <c r="DS75" s="84">
        <v>111.4905</v>
      </c>
      <c r="DT75" s="84">
        <v>111.27209999999999</v>
      </c>
      <c r="DU75" s="84">
        <v>107.3557</v>
      </c>
      <c r="DV75" s="84">
        <v>87.528989999999993</v>
      </c>
      <c r="DW75" s="84">
        <v>45.585940000000001</v>
      </c>
      <c r="DX75" s="84">
        <v>28.17184</v>
      </c>
      <c r="DY75" s="84">
        <v>34.373890000000003</v>
      </c>
      <c r="DZ75" s="84">
        <v>26.02328</v>
      </c>
      <c r="EA75" s="84">
        <v>23.857479999999999</v>
      </c>
      <c r="EB75" s="84">
        <v>21.737410000000001</v>
      </c>
      <c r="EC75" s="84">
        <v>22.384170000000001</v>
      </c>
      <c r="ED75" s="84">
        <v>20.488</v>
      </c>
      <c r="EE75" s="84">
        <v>16.75788</v>
      </c>
      <c r="EF75" s="84">
        <v>16.440200000000001</v>
      </c>
      <c r="EG75" s="84">
        <v>15.67924</v>
      </c>
      <c r="EH75" s="84">
        <v>14.12223</v>
      </c>
      <c r="EI75" s="84">
        <v>17.176459999999999</v>
      </c>
      <c r="EJ75" s="84">
        <v>15.15329</v>
      </c>
      <c r="EK75" s="84">
        <v>17.698070000000001</v>
      </c>
      <c r="EL75" s="84">
        <v>13.90818</v>
      </c>
      <c r="EM75" s="84">
        <v>8.2919049999999999</v>
      </c>
      <c r="EN75" s="84">
        <v>65.555610000000001</v>
      </c>
      <c r="EO75" s="84">
        <v>110.4785</v>
      </c>
      <c r="EP75" s="84">
        <v>113.0577</v>
      </c>
      <c r="EQ75" s="84">
        <v>112.83369999999999</v>
      </c>
      <c r="ER75" s="84">
        <v>112.4875</v>
      </c>
      <c r="ES75" s="84">
        <v>108.5772</v>
      </c>
      <c r="ET75" s="84">
        <v>88.755790000000005</v>
      </c>
      <c r="EU75" s="84">
        <v>46.876300000000001</v>
      </c>
      <c r="EV75" s="84">
        <v>29.473680000000002</v>
      </c>
      <c r="EW75" s="84">
        <v>81.917850000000001</v>
      </c>
      <c r="EX75" s="84">
        <v>80.844170000000005</v>
      </c>
      <c r="EY75" s="84">
        <v>79.440489999999997</v>
      </c>
      <c r="EZ75" s="84">
        <v>78.295990000000003</v>
      </c>
      <c r="FA75" s="84">
        <v>76.595669999999998</v>
      </c>
      <c r="FB75" s="84">
        <v>75.490459999999999</v>
      </c>
      <c r="FC75" s="84">
        <v>75.03828</v>
      </c>
      <c r="FD75" s="84">
        <v>78.770480000000006</v>
      </c>
      <c r="FE75" s="84">
        <v>84.010310000000004</v>
      </c>
      <c r="FF75" s="84">
        <v>88.439239999999998</v>
      </c>
      <c r="FG75" s="84">
        <v>91.783649999999994</v>
      </c>
      <c r="FH75" s="84">
        <v>95.793689999999998</v>
      </c>
      <c r="FI75" s="84">
        <v>99.468199999999996</v>
      </c>
      <c r="FJ75" s="84">
        <v>101.8034</v>
      </c>
      <c r="FK75" s="84">
        <v>102.9872</v>
      </c>
      <c r="FL75" s="84">
        <v>102.98180000000001</v>
      </c>
      <c r="FM75" s="84">
        <v>108.8858</v>
      </c>
      <c r="FN75" s="84">
        <v>106.85250000000001</v>
      </c>
      <c r="FO75" s="84">
        <v>103.9837</v>
      </c>
      <c r="FP75" s="84">
        <v>100.5783</v>
      </c>
      <c r="FQ75" s="84">
        <v>90.368300000000005</v>
      </c>
      <c r="FR75" s="84">
        <v>88.60754</v>
      </c>
      <c r="FS75" s="84">
        <v>86.525030000000001</v>
      </c>
      <c r="FT75" s="84">
        <v>84.241039999999998</v>
      </c>
      <c r="FU75" s="84">
        <v>1.92296</v>
      </c>
      <c r="FV75" s="85">
        <v>1.781004</v>
      </c>
      <c r="FW75" s="84">
        <v>0.1249219</v>
      </c>
      <c r="FX75">
        <v>1</v>
      </c>
    </row>
    <row r="76" spans="1:180" x14ac:dyDescent="0.2">
      <c r="A76" t="s">
        <v>1</v>
      </c>
      <c r="B76" t="s">
        <v>193</v>
      </c>
      <c r="C76" t="s">
        <v>1</v>
      </c>
      <c r="D76" t="s">
        <v>1</v>
      </c>
      <c r="E76" s="34">
        <v>44059</v>
      </c>
      <c r="F76">
        <v>174</v>
      </c>
      <c r="G76" s="39">
        <v>176</v>
      </c>
      <c r="H76" s="84">
        <v>45.764000000000003</v>
      </c>
      <c r="I76" s="84">
        <v>158.64359999999999</v>
      </c>
      <c r="J76" s="84">
        <v>156.9162</v>
      </c>
      <c r="K76" s="84">
        <v>155.34180000000001</v>
      </c>
      <c r="L76" s="84">
        <v>154.5061</v>
      </c>
      <c r="M76" s="84">
        <v>154.63659999999999</v>
      </c>
      <c r="N76" s="84">
        <v>153.06710000000001</v>
      </c>
      <c r="O76" s="84">
        <v>152.05609999999999</v>
      </c>
      <c r="P76" s="84">
        <v>151.93539999999999</v>
      </c>
      <c r="Q76" s="84">
        <v>150.9271</v>
      </c>
      <c r="R76" s="84">
        <v>151.1711</v>
      </c>
      <c r="S76" s="84">
        <v>151.26259999999999</v>
      </c>
      <c r="T76" s="84">
        <v>151.55619999999999</v>
      </c>
      <c r="U76" s="84">
        <v>151.8501</v>
      </c>
      <c r="V76" s="84">
        <v>151.2587</v>
      </c>
      <c r="W76" s="84">
        <v>149.93020000000001</v>
      </c>
      <c r="X76" s="84">
        <v>150.3707</v>
      </c>
      <c r="Y76" s="84">
        <v>151.0686</v>
      </c>
      <c r="Z76" s="84">
        <v>150.0993</v>
      </c>
      <c r="AA76" s="84">
        <v>152.60059999999999</v>
      </c>
      <c r="AB76" s="84">
        <v>153.18520000000001</v>
      </c>
      <c r="AC76" s="84">
        <v>153.55840000000001</v>
      </c>
      <c r="AD76" s="84">
        <v>153.114</v>
      </c>
      <c r="AE76" s="84">
        <v>153.1472</v>
      </c>
      <c r="AF76" s="84">
        <v>154.47559999999999</v>
      </c>
      <c r="AG76" s="84">
        <v>13.60069</v>
      </c>
      <c r="AH76" s="84">
        <v>10.1568</v>
      </c>
      <c r="AI76" s="84">
        <v>10.140079999999999</v>
      </c>
      <c r="AJ76" s="84">
        <v>9.4119989999999998</v>
      </c>
      <c r="AK76" s="84">
        <v>10.06517</v>
      </c>
      <c r="AL76" s="84">
        <v>10.58428</v>
      </c>
      <c r="AM76" s="84">
        <v>7.2288639999999997</v>
      </c>
      <c r="AN76" s="84">
        <v>3.399724</v>
      </c>
      <c r="AO76" s="84">
        <v>3.378082</v>
      </c>
      <c r="AP76" s="84">
        <v>5.0830460000000004</v>
      </c>
      <c r="AQ76" s="84">
        <v>8.0238610000000001</v>
      </c>
      <c r="AR76" s="84">
        <v>-0.85898719999999995</v>
      </c>
      <c r="AS76" s="84">
        <v>-2.7884929999999999</v>
      </c>
      <c r="AT76" s="84">
        <v>-2.2239429999999998</v>
      </c>
      <c r="AU76" s="84">
        <v>-2.6852490000000002</v>
      </c>
      <c r="AV76" s="84">
        <v>0.39559460000000002</v>
      </c>
      <c r="AW76" s="84">
        <v>3.689873</v>
      </c>
      <c r="AX76" s="84">
        <v>3.2053219999999998</v>
      </c>
      <c r="AY76" s="84">
        <v>34.831499999999998</v>
      </c>
      <c r="AZ76" s="84">
        <v>97.400239999999997</v>
      </c>
      <c r="BA76" s="84">
        <v>79.645099999999999</v>
      </c>
      <c r="BB76" s="84">
        <v>46.69453</v>
      </c>
      <c r="BC76" s="84">
        <v>38.356619999999999</v>
      </c>
      <c r="BD76" s="84">
        <v>34.529130000000002</v>
      </c>
      <c r="BE76" s="84">
        <v>14.5206</v>
      </c>
      <c r="BF76" s="84">
        <v>10.97043</v>
      </c>
      <c r="BG76" s="84">
        <v>10.87791</v>
      </c>
      <c r="BH76" s="84">
        <v>10.093120000000001</v>
      </c>
      <c r="BI76" s="84">
        <v>10.66314</v>
      </c>
      <c r="BJ76" s="84">
        <v>11.25051</v>
      </c>
      <c r="BK76" s="84">
        <v>7.9920809999999998</v>
      </c>
      <c r="BL76" s="84">
        <v>4.1941309999999996</v>
      </c>
      <c r="BM76" s="84">
        <v>4.2154150000000001</v>
      </c>
      <c r="BN76" s="84">
        <v>5.9335100000000001</v>
      </c>
      <c r="BO76" s="84">
        <v>8.8751320000000007</v>
      </c>
      <c r="BP76" s="84">
        <v>7.3554499999999995E-2</v>
      </c>
      <c r="BQ76" s="84">
        <v>-1.683492</v>
      </c>
      <c r="BR76" s="84">
        <v>-0.93183709999999997</v>
      </c>
      <c r="BS76" s="84">
        <v>-1.3477380000000001</v>
      </c>
      <c r="BT76" s="84">
        <v>1.7577689999999999</v>
      </c>
      <c r="BU76" s="84">
        <v>5.0651109999999999</v>
      </c>
      <c r="BV76" s="84">
        <v>4.5654199999999996</v>
      </c>
      <c r="BW76" s="84">
        <v>36.104559999999999</v>
      </c>
      <c r="BX76" s="84">
        <v>98.510210000000001</v>
      </c>
      <c r="BY76" s="84">
        <v>80.769760000000005</v>
      </c>
      <c r="BZ76" s="84">
        <v>47.824779999999997</v>
      </c>
      <c r="CA76" s="84">
        <v>39.557969999999997</v>
      </c>
      <c r="CB76" s="84">
        <v>35.74577</v>
      </c>
      <c r="CC76" s="84">
        <v>15.157730000000001</v>
      </c>
      <c r="CD76" s="84">
        <v>11.53396</v>
      </c>
      <c r="CE76" s="84">
        <v>11.38893</v>
      </c>
      <c r="CF76" s="84">
        <v>10.564859999999999</v>
      </c>
      <c r="CG76" s="84">
        <v>11.077299999999999</v>
      </c>
      <c r="CH76" s="84">
        <v>11.71194</v>
      </c>
      <c r="CI76" s="84">
        <v>8.520683</v>
      </c>
      <c r="CJ76" s="84">
        <v>4.7443350000000004</v>
      </c>
      <c r="CK76" s="84">
        <v>4.7953510000000001</v>
      </c>
      <c r="CL76" s="84">
        <v>6.5225390000000001</v>
      </c>
      <c r="CM76" s="84">
        <v>9.4647190000000005</v>
      </c>
      <c r="CN76" s="84">
        <v>0.71943000000000001</v>
      </c>
      <c r="CO76" s="84">
        <v>-0.91817090000000001</v>
      </c>
      <c r="CP76" s="84">
        <v>-3.69284E-2</v>
      </c>
      <c r="CQ76" s="84">
        <v>-0.42138110000000001</v>
      </c>
      <c r="CR76" s="84">
        <v>2.701206</v>
      </c>
      <c r="CS76" s="84">
        <v>6.0175970000000003</v>
      </c>
      <c r="CT76" s="84">
        <v>5.5074209999999999</v>
      </c>
      <c r="CU76" s="84">
        <v>36.986280000000001</v>
      </c>
      <c r="CV76" s="84">
        <v>99.278980000000004</v>
      </c>
      <c r="CW76" s="84">
        <v>81.548689999999993</v>
      </c>
      <c r="CX76" s="84">
        <v>48.607590000000002</v>
      </c>
      <c r="CY76" s="84">
        <v>40.39002</v>
      </c>
      <c r="CZ76" s="84">
        <v>36.588410000000003</v>
      </c>
      <c r="DA76" s="84">
        <v>15.79486</v>
      </c>
      <c r="DB76" s="84">
        <v>12.097479999999999</v>
      </c>
      <c r="DC76" s="84">
        <v>11.89995</v>
      </c>
      <c r="DD76" s="84">
        <v>11.0366</v>
      </c>
      <c r="DE76" s="84">
        <v>11.49145</v>
      </c>
      <c r="DF76" s="84">
        <v>12.17337</v>
      </c>
      <c r="DG76" s="84">
        <v>9.0492860000000004</v>
      </c>
      <c r="DH76" s="84">
        <v>5.2945390000000003</v>
      </c>
      <c r="DI76" s="84">
        <v>5.375286</v>
      </c>
      <c r="DJ76" s="84">
        <v>7.1115680000000001</v>
      </c>
      <c r="DK76" s="84">
        <v>10.054309999999999</v>
      </c>
      <c r="DL76" s="84">
        <v>1.3653059999999999</v>
      </c>
      <c r="DM76" s="84">
        <v>-0.15285019999999999</v>
      </c>
      <c r="DN76" s="84">
        <v>0.85798039999999998</v>
      </c>
      <c r="DO76" s="84">
        <v>0.50497539999999996</v>
      </c>
      <c r="DP76" s="84">
        <v>3.644644</v>
      </c>
      <c r="DQ76" s="84">
        <v>6.9700829999999998</v>
      </c>
      <c r="DR76" s="84">
        <v>6.4494210000000001</v>
      </c>
      <c r="DS76" s="84">
        <v>37.867989999999999</v>
      </c>
      <c r="DT76" s="84">
        <v>100.04770000000001</v>
      </c>
      <c r="DU76" s="84">
        <v>82.327619999999996</v>
      </c>
      <c r="DV76" s="84">
        <v>49.3904</v>
      </c>
      <c r="DW76" s="84">
        <v>41.222070000000002</v>
      </c>
      <c r="DX76" s="84">
        <v>37.431060000000002</v>
      </c>
      <c r="DY76" s="84">
        <v>16.714770000000001</v>
      </c>
      <c r="DZ76" s="84">
        <v>12.911110000000001</v>
      </c>
      <c r="EA76" s="84">
        <v>12.637790000000001</v>
      </c>
      <c r="EB76" s="84">
        <v>11.71771</v>
      </c>
      <c r="EC76" s="84">
        <v>12.08943</v>
      </c>
      <c r="ED76" s="84">
        <v>12.839600000000001</v>
      </c>
      <c r="EE76" s="84">
        <v>9.8125029999999995</v>
      </c>
      <c r="EF76" s="84">
        <v>6.088946</v>
      </c>
      <c r="EG76" s="84">
        <v>6.2126190000000001</v>
      </c>
      <c r="EH76" s="84">
        <v>7.9620319999999998</v>
      </c>
      <c r="EI76" s="84">
        <v>10.90558</v>
      </c>
      <c r="EJ76" s="84">
        <v>2.297847</v>
      </c>
      <c r="EK76" s="84">
        <v>0.95215130000000003</v>
      </c>
      <c r="EL76" s="84">
        <v>2.1500859999999999</v>
      </c>
      <c r="EM76" s="84">
        <v>1.842487</v>
      </c>
      <c r="EN76" s="84">
        <v>5.006818</v>
      </c>
      <c r="EO76" s="84">
        <v>8.3453219999999995</v>
      </c>
      <c r="EP76" s="84">
        <v>7.8095189999999999</v>
      </c>
      <c r="EQ76" s="84">
        <v>39.14105</v>
      </c>
      <c r="ER76" s="84">
        <v>101.15770000000001</v>
      </c>
      <c r="ES76" s="84">
        <v>83.452290000000005</v>
      </c>
      <c r="ET76" s="84">
        <v>50.520659999999999</v>
      </c>
      <c r="EU76" s="84">
        <v>42.42342</v>
      </c>
      <c r="EV76" s="84">
        <v>38.6477</v>
      </c>
      <c r="EW76" s="84">
        <v>82.879050000000007</v>
      </c>
      <c r="EX76" s="84">
        <v>82.089770000000001</v>
      </c>
      <c r="EY76" s="84">
        <v>80.229500000000002</v>
      </c>
      <c r="EZ76" s="84">
        <v>79.650049999999993</v>
      </c>
      <c r="FA76" s="84">
        <v>79.51585</v>
      </c>
      <c r="FB76" s="84">
        <v>79.581789999999998</v>
      </c>
      <c r="FC76" s="84">
        <v>78.747699999999995</v>
      </c>
      <c r="FD76" s="84">
        <v>80.581599999999995</v>
      </c>
      <c r="FE76" s="84">
        <v>83.558859999999996</v>
      </c>
      <c r="FF76" s="84">
        <v>86.272040000000004</v>
      </c>
      <c r="FG76" s="84">
        <v>89.778660000000002</v>
      </c>
      <c r="FH76" s="84">
        <v>94.522940000000006</v>
      </c>
      <c r="FI76" s="84">
        <v>97.362979999999993</v>
      </c>
      <c r="FJ76" s="84">
        <v>99.746350000000007</v>
      </c>
      <c r="FK76" s="84">
        <v>100.9679</v>
      </c>
      <c r="FL76" s="84">
        <v>101.95050000000001</v>
      </c>
      <c r="FM76" s="84">
        <v>101.7677</v>
      </c>
      <c r="FN76" s="84">
        <v>100.7372</v>
      </c>
      <c r="FO76" s="84">
        <v>100.4481</v>
      </c>
      <c r="FP76" s="84">
        <v>98.09151</v>
      </c>
      <c r="FQ76" s="84">
        <v>88.811840000000004</v>
      </c>
      <c r="FR76" s="84">
        <v>86.855770000000007</v>
      </c>
      <c r="FS76" s="84">
        <v>85.067899999999995</v>
      </c>
      <c r="FT76" s="84">
        <v>84.396090000000001</v>
      </c>
      <c r="FU76" s="84">
        <v>1.312165</v>
      </c>
      <c r="FV76" s="85">
        <v>1.666933</v>
      </c>
      <c r="FW76" s="84">
        <v>0.11186400000000001</v>
      </c>
      <c r="FX76">
        <v>1</v>
      </c>
    </row>
    <row r="77" spans="1:180" x14ac:dyDescent="0.2">
      <c r="A77" t="s">
        <v>1</v>
      </c>
      <c r="B77" t="s">
        <v>193</v>
      </c>
      <c r="C77" t="s">
        <v>1</v>
      </c>
      <c r="D77" t="s">
        <v>1</v>
      </c>
      <c r="E77" s="34">
        <v>44060</v>
      </c>
      <c r="F77">
        <v>175</v>
      </c>
      <c r="G77" s="39">
        <v>176</v>
      </c>
      <c r="H77" s="84">
        <v>45.889000000000003</v>
      </c>
      <c r="I77" s="84">
        <v>158.7474</v>
      </c>
      <c r="J77" s="84">
        <v>158.00020000000001</v>
      </c>
      <c r="K77" s="84">
        <v>158.12119999999999</v>
      </c>
      <c r="L77" s="84">
        <v>160.7527</v>
      </c>
      <c r="M77" s="84">
        <v>165.75810000000001</v>
      </c>
      <c r="N77" s="84">
        <v>173.55889999999999</v>
      </c>
      <c r="O77" s="84">
        <v>179.29480000000001</v>
      </c>
      <c r="P77" s="84">
        <v>186.89490000000001</v>
      </c>
      <c r="Q77" s="84">
        <v>188.4941</v>
      </c>
      <c r="R77" s="84">
        <v>188.5566</v>
      </c>
      <c r="S77" s="84">
        <v>190.60980000000001</v>
      </c>
      <c r="T77" s="84">
        <v>188.10249999999999</v>
      </c>
      <c r="U77" s="84">
        <v>186.9032</v>
      </c>
      <c r="V77" s="84">
        <v>182.60839999999999</v>
      </c>
      <c r="W77" s="84">
        <v>177.34639999999999</v>
      </c>
      <c r="X77" s="84">
        <v>170.9683</v>
      </c>
      <c r="Y77" s="84">
        <v>169.60839999999999</v>
      </c>
      <c r="Z77" s="84">
        <v>168.84520000000001</v>
      </c>
      <c r="AA77" s="84">
        <v>170.1567</v>
      </c>
      <c r="AB77" s="84">
        <v>173.3126</v>
      </c>
      <c r="AC77" s="84">
        <v>174.17930000000001</v>
      </c>
      <c r="AD77" s="84">
        <v>177.33930000000001</v>
      </c>
      <c r="AE77" s="84">
        <v>179.36109999999999</v>
      </c>
      <c r="AF77" s="84">
        <v>179.13800000000001</v>
      </c>
      <c r="AG77" s="84">
        <v>33.082009999999997</v>
      </c>
      <c r="AH77" s="84">
        <v>25.142230000000001</v>
      </c>
      <c r="AI77" s="84">
        <v>16.82152</v>
      </c>
      <c r="AJ77" s="84">
        <v>9.8977690000000003</v>
      </c>
      <c r="AK77" s="84">
        <v>11.48014</v>
      </c>
      <c r="AL77" s="84">
        <v>9.3460110000000007</v>
      </c>
      <c r="AM77" s="84">
        <v>8.5862879999999997</v>
      </c>
      <c r="AN77" s="84">
        <v>7.4052069999999999</v>
      </c>
      <c r="AO77" s="84">
        <v>8.5491849999999996</v>
      </c>
      <c r="AP77" s="84">
        <v>3.7323179999999998</v>
      </c>
      <c r="AQ77" s="84">
        <v>3.3072330000000001</v>
      </c>
      <c r="AR77" s="84">
        <v>1.0504830000000001</v>
      </c>
      <c r="AS77" s="84">
        <v>1.5919019999999999</v>
      </c>
      <c r="AT77" s="84">
        <v>-0.58409909999999998</v>
      </c>
      <c r="AU77" s="84">
        <v>4.1849809999999996</v>
      </c>
      <c r="AV77" s="84">
        <v>61.652560000000001</v>
      </c>
      <c r="AW77" s="84">
        <v>115.825</v>
      </c>
      <c r="AX77" s="84">
        <v>117.0027</v>
      </c>
      <c r="AY77" s="84">
        <v>118.8109</v>
      </c>
      <c r="AZ77" s="84">
        <v>121.14749999999999</v>
      </c>
      <c r="BA77" s="84">
        <v>80.869759999999999</v>
      </c>
      <c r="BB77" s="84">
        <v>51.324730000000002</v>
      </c>
      <c r="BC77" s="84">
        <v>32.158810000000003</v>
      </c>
      <c r="BD77" s="84">
        <v>16.179950000000002</v>
      </c>
      <c r="BE77" s="84">
        <v>34.010170000000002</v>
      </c>
      <c r="BF77" s="84">
        <v>26.042010000000001</v>
      </c>
      <c r="BG77" s="84">
        <v>17.72353</v>
      </c>
      <c r="BH77" s="84">
        <v>10.782679999999999</v>
      </c>
      <c r="BI77" s="84">
        <v>12.324109999999999</v>
      </c>
      <c r="BJ77" s="84">
        <v>10.18411</v>
      </c>
      <c r="BK77" s="84">
        <v>9.4286530000000006</v>
      </c>
      <c r="BL77" s="84">
        <v>8.2984430000000007</v>
      </c>
      <c r="BM77" s="84">
        <v>9.4967539999999993</v>
      </c>
      <c r="BN77" s="84">
        <v>4.7234020000000001</v>
      </c>
      <c r="BO77" s="84">
        <v>4.3047909999999998</v>
      </c>
      <c r="BP77" s="84">
        <v>2.084301</v>
      </c>
      <c r="BQ77" s="84">
        <v>2.649286</v>
      </c>
      <c r="BR77" s="84">
        <v>0.4823366</v>
      </c>
      <c r="BS77" s="84">
        <v>5.2445969999999997</v>
      </c>
      <c r="BT77" s="84">
        <v>62.654820000000001</v>
      </c>
      <c r="BU77" s="84">
        <v>116.8045</v>
      </c>
      <c r="BV77" s="84">
        <v>117.9761</v>
      </c>
      <c r="BW77" s="84">
        <v>119.8292</v>
      </c>
      <c r="BX77" s="84">
        <v>122.1588</v>
      </c>
      <c r="BY77" s="84">
        <v>81.895750000000007</v>
      </c>
      <c r="BZ77" s="84">
        <v>52.342610000000001</v>
      </c>
      <c r="CA77" s="84">
        <v>33.245080000000002</v>
      </c>
      <c r="CB77" s="84">
        <v>17.32</v>
      </c>
      <c r="CC77" s="84">
        <v>34.652999999999999</v>
      </c>
      <c r="CD77" s="84">
        <v>26.665189999999999</v>
      </c>
      <c r="CE77" s="84">
        <v>18.34826</v>
      </c>
      <c r="CF77" s="84">
        <v>11.39556</v>
      </c>
      <c r="CG77" s="84">
        <v>12.90864</v>
      </c>
      <c r="CH77" s="84">
        <v>10.764570000000001</v>
      </c>
      <c r="CI77" s="84">
        <v>10.01207</v>
      </c>
      <c r="CJ77" s="84">
        <v>8.9170949999999998</v>
      </c>
      <c r="CK77" s="84">
        <v>10.153040000000001</v>
      </c>
      <c r="CL77" s="84">
        <v>5.4098240000000004</v>
      </c>
      <c r="CM77" s="84">
        <v>4.9956969999999998</v>
      </c>
      <c r="CN77" s="84">
        <v>2.800319</v>
      </c>
      <c r="CO77" s="84">
        <v>3.3816269999999999</v>
      </c>
      <c r="CP77" s="84">
        <v>1.220947</v>
      </c>
      <c r="CQ77" s="84">
        <v>5.9784829999999998</v>
      </c>
      <c r="CR77" s="84">
        <v>63.348979999999997</v>
      </c>
      <c r="CS77" s="84">
        <v>117.483</v>
      </c>
      <c r="CT77" s="84">
        <v>118.6503</v>
      </c>
      <c r="CU77" s="84">
        <v>120.53449999999999</v>
      </c>
      <c r="CV77" s="84">
        <v>122.8592</v>
      </c>
      <c r="CW77" s="84">
        <v>82.606350000000006</v>
      </c>
      <c r="CX77" s="84">
        <v>53.04759</v>
      </c>
      <c r="CY77" s="84">
        <v>33.997419999999998</v>
      </c>
      <c r="CZ77" s="84">
        <v>18.109590000000001</v>
      </c>
      <c r="DA77" s="84">
        <v>35.295830000000002</v>
      </c>
      <c r="DB77" s="84">
        <v>27.28838</v>
      </c>
      <c r="DC77" s="84">
        <v>18.972999999999999</v>
      </c>
      <c r="DD77" s="84">
        <v>12.00845</v>
      </c>
      <c r="DE77" s="84">
        <v>13.493169999999999</v>
      </c>
      <c r="DF77" s="84">
        <v>11.34503</v>
      </c>
      <c r="DG77" s="84">
        <v>10.59549</v>
      </c>
      <c r="DH77" s="84">
        <v>9.5357479999999999</v>
      </c>
      <c r="DI77" s="84">
        <v>10.80932</v>
      </c>
      <c r="DJ77" s="84">
        <v>6.0962459999999998</v>
      </c>
      <c r="DK77" s="84">
        <v>5.686604</v>
      </c>
      <c r="DL77" s="84">
        <v>3.5163380000000002</v>
      </c>
      <c r="DM77" s="84">
        <v>4.1139669999999997</v>
      </c>
      <c r="DN77" s="84">
        <v>1.959557</v>
      </c>
      <c r="DO77" s="84">
        <v>6.7123689999999998</v>
      </c>
      <c r="DP77" s="84">
        <v>64.043149999999997</v>
      </c>
      <c r="DQ77" s="84">
        <v>118.1614</v>
      </c>
      <c r="DR77" s="84">
        <v>119.3245</v>
      </c>
      <c r="DS77" s="84">
        <v>121.2398</v>
      </c>
      <c r="DT77" s="84">
        <v>123.5596</v>
      </c>
      <c r="DU77" s="84">
        <v>83.316940000000002</v>
      </c>
      <c r="DV77" s="84">
        <v>53.752569999999999</v>
      </c>
      <c r="DW77" s="84">
        <v>34.749769999999998</v>
      </c>
      <c r="DX77" s="84">
        <v>18.899190000000001</v>
      </c>
      <c r="DY77" s="84">
        <v>36.223990000000001</v>
      </c>
      <c r="DZ77" s="84">
        <v>28.18816</v>
      </c>
      <c r="EA77" s="84">
        <v>19.87501</v>
      </c>
      <c r="EB77" s="84">
        <v>12.89335</v>
      </c>
      <c r="EC77" s="84">
        <v>14.33714</v>
      </c>
      <c r="ED77" s="84">
        <v>12.18313</v>
      </c>
      <c r="EE77" s="84">
        <v>11.437849999999999</v>
      </c>
      <c r="EF77" s="84">
        <v>10.428979999999999</v>
      </c>
      <c r="EG77" s="84">
        <v>11.75689</v>
      </c>
      <c r="EH77" s="84">
        <v>7.0873299999999997</v>
      </c>
      <c r="EI77" s="84">
        <v>6.6841619999999997</v>
      </c>
      <c r="EJ77" s="84">
        <v>4.5501560000000003</v>
      </c>
      <c r="EK77" s="84">
        <v>5.1713509999999996</v>
      </c>
      <c r="EL77" s="84">
        <v>3.0259930000000002</v>
      </c>
      <c r="EM77" s="84">
        <v>7.7719849999999999</v>
      </c>
      <c r="EN77" s="84">
        <v>65.045410000000004</v>
      </c>
      <c r="EO77" s="84">
        <v>119.1409</v>
      </c>
      <c r="EP77" s="84">
        <v>120.298</v>
      </c>
      <c r="EQ77" s="84">
        <v>122.2582</v>
      </c>
      <c r="ER77" s="84">
        <v>124.571</v>
      </c>
      <c r="ES77" s="84">
        <v>84.342929999999996</v>
      </c>
      <c r="ET77" s="84">
        <v>54.770449999999997</v>
      </c>
      <c r="EU77" s="84">
        <v>35.836039999999997</v>
      </c>
      <c r="EV77" s="84">
        <v>20.03923</v>
      </c>
      <c r="EW77" s="84">
        <v>81.940190000000001</v>
      </c>
      <c r="EX77" s="84">
        <v>80.431169999999995</v>
      </c>
      <c r="EY77" s="84">
        <v>78.932460000000006</v>
      </c>
      <c r="EZ77" s="84">
        <v>78.117099999999994</v>
      </c>
      <c r="FA77" s="84">
        <v>77.650469999999999</v>
      </c>
      <c r="FB77" s="84">
        <v>77.437510000000003</v>
      </c>
      <c r="FC77" s="84">
        <v>77.056989999999999</v>
      </c>
      <c r="FD77" s="84">
        <v>79.6738</v>
      </c>
      <c r="FE77" s="84">
        <v>82.05668</v>
      </c>
      <c r="FF77" s="84">
        <v>87.364689999999996</v>
      </c>
      <c r="FG77" s="84">
        <v>91.151470000000003</v>
      </c>
      <c r="FH77" s="84">
        <v>94.5364</v>
      </c>
      <c r="FI77" s="84">
        <v>95.622020000000006</v>
      </c>
      <c r="FJ77" s="84">
        <v>96.063400000000001</v>
      </c>
      <c r="FK77" s="84">
        <v>97.542779999999993</v>
      </c>
      <c r="FL77" s="84">
        <v>97.908760000000001</v>
      </c>
      <c r="FM77" s="84">
        <v>103.2478</v>
      </c>
      <c r="FN77" s="84">
        <v>100.27670000000001</v>
      </c>
      <c r="FO77" s="84">
        <v>98.58578</v>
      </c>
      <c r="FP77" s="84">
        <v>94.927019999999999</v>
      </c>
      <c r="FQ77" s="84">
        <v>86.721050000000005</v>
      </c>
      <c r="FR77" s="84">
        <v>85.919539999999998</v>
      </c>
      <c r="FS77" s="84">
        <v>84.892619999999994</v>
      </c>
      <c r="FT77" s="84">
        <v>83.269599999999997</v>
      </c>
      <c r="FU77" s="84">
        <v>2.496289</v>
      </c>
      <c r="FV77" s="85">
        <v>1.9640150000000001</v>
      </c>
      <c r="FW77" s="84">
        <v>0.1198264</v>
      </c>
      <c r="FX77">
        <v>1</v>
      </c>
    </row>
    <row r="78" spans="1:180" x14ac:dyDescent="0.2">
      <c r="A78" t="s">
        <v>1</v>
      </c>
      <c r="B78" t="s">
        <v>193</v>
      </c>
      <c r="C78" t="s">
        <v>1</v>
      </c>
      <c r="D78" t="s">
        <v>1</v>
      </c>
      <c r="E78" s="34">
        <v>44061</v>
      </c>
      <c r="F78">
        <v>175</v>
      </c>
      <c r="G78" s="39">
        <v>176</v>
      </c>
      <c r="H78" s="84">
        <v>45.889000000000003</v>
      </c>
      <c r="I78" s="84">
        <v>185.46690000000001</v>
      </c>
      <c r="J78" s="84">
        <v>183.88669999999999</v>
      </c>
      <c r="K78" s="84">
        <v>182.35929999999999</v>
      </c>
      <c r="L78" s="84">
        <v>182.93989999999999</v>
      </c>
      <c r="M78" s="84">
        <v>187.1884</v>
      </c>
      <c r="N78" s="84">
        <v>191.8963</v>
      </c>
      <c r="O78" s="84">
        <v>195.07749999999999</v>
      </c>
      <c r="P78" s="84">
        <v>198.6772</v>
      </c>
      <c r="Q78" s="84">
        <v>198.1549</v>
      </c>
      <c r="R78" s="84">
        <v>197.00989999999999</v>
      </c>
      <c r="S78" s="84">
        <v>197.80709999999999</v>
      </c>
      <c r="T78" s="84">
        <v>193.99260000000001</v>
      </c>
      <c r="U78" s="84">
        <v>192.68639999999999</v>
      </c>
      <c r="V78" s="84">
        <v>188.578</v>
      </c>
      <c r="W78" s="84">
        <v>181.93860000000001</v>
      </c>
      <c r="X78" s="84">
        <v>174.32599999999999</v>
      </c>
      <c r="Y78" s="84">
        <v>173.08750000000001</v>
      </c>
      <c r="Z78" s="84">
        <v>172.34719999999999</v>
      </c>
      <c r="AA78" s="84">
        <v>174.2405</v>
      </c>
      <c r="AB78" s="84">
        <v>178.75749999999999</v>
      </c>
      <c r="AC78" s="84">
        <v>179.5061</v>
      </c>
      <c r="AD78" s="84">
        <v>182.28190000000001</v>
      </c>
      <c r="AE78" s="84">
        <v>184.1773</v>
      </c>
      <c r="AF78" s="84">
        <v>183.9281</v>
      </c>
      <c r="AG78" s="84">
        <v>18.932700000000001</v>
      </c>
      <c r="AH78" s="84">
        <v>14.68582</v>
      </c>
      <c r="AI78" s="84">
        <v>9.5407820000000001</v>
      </c>
      <c r="AJ78" s="84">
        <v>6.9497720000000003</v>
      </c>
      <c r="AK78" s="84">
        <v>9.2255649999999996</v>
      </c>
      <c r="AL78" s="84">
        <v>9.2124199999999998</v>
      </c>
      <c r="AM78" s="84">
        <v>8.2235479999999992</v>
      </c>
      <c r="AN78" s="84">
        <v>6.3150769999999996</v>
      </c>
      <c r="AO78" s="84">
        <v>3.4493119999999999</v>
      </c>
      <c r="AP78" s="84">
        <v>4.6850240000000003</v>
      </c>
      <c r="AQ78" s="84">
        <v>4.0679550000000004</v>
      </c>
      <c r="AR78" s="84">
        <v>0.72904690000000005</v>
      </c>
      <c r="AS78" s="84">
        <v>3.8304909999999999</v>
      </c>
      <c r="AT78" s="84">
        <v>15.52425</v>
      </c>
      <c r="AU78" s="84">
        <v>117.96299999999999</v>
      </c>
      <c r="AV78" s="84">
        <v>119.2963</v>
      </c>
      <c r="AW78" s="84">
        <v>121.10039999999999</v>
      </c>
      <c r="AX78" s="84">
        <v>121.2213</v>
      </c>
      <c r="AY78" s="84">
        <v>122.8951</v>
      </c>
      <c r="AZ78" s="84">
        <v>122.843</v>
      </c>
      <c r="BA78" s="84">
        <v>74.371960000000001</v>
      </c>
      <c r="BB78" s="84">
        <v>39.16874</v>
      </c>
      <c r="BC78" s="84">
        <v>29.536000000000001</v>
      </c>
      <c r="BD78" s="84">
        <v>24.182189999999999</v>
      </c>
      <c r="BE78" s="84">
        <v>19.701589999999999</v>
      </c>
      <c r="BF78" s="84">
        <v>15.42454</v>
      </c>
      <c r="BG78" s="84">
        <v>10.27417</v>
      </c>
      <c r="BH78" s="84">
        <v>7.6829879999999999</v>
      </c>
      <c r="BI78" s="84">
        <v>9.8964130000000008</v>
      </c>
      <c r="BJ78" s="84">
        <v>9.8565000000000005</v>
      </c>
      <c r="BK78" s="84">
        <v>8.8799989999999998</v>
      </c>
      <c r="BL78" s="84">
        <v>7.1301160000000001</v>
      </c>
      <c r="BM78" s="84">
        <v>4.3359350000000001</v>
      </c>
      <c r="BN78" s="84">
        <v>5.5999020000000002</v>
      </c>
      <c r="BO78" s="84">
        <v>4.9690899999999996</v>
      </c>
      <c r="BP78" s="84">
        <v>1.6721520000000001</v>
      </c>
      <c r="BQ78" s="84">
        <v>4.794009</v>
      </c>
      <c r="BR78" s="84">
        <v>16.50778</v>
      </c>
      <c r="BS78" s="84">
        <v>118.9443</v>
      </c>
      <c r="BT78" s="84">
        <v>120.2274</v>
      </c>
      <c r="BU78" s="84">
        <v>122.026</v>
      </c>
      <c r="BV78" s="84">
        <v>122.1386</v>
      </c>
      <c r="BW78" s="84">
        <v>123.85209999999999</v>
      </c>
      <c r="BX78" s="84">
        <v>123.78789999999999</v>
      </c>
      <c r="BY78" s="84">
        <v>75.290180000000007</v>
      </c>
      <c r="BZ78" s="84">
        <v>40.084910000000001</v>
      </c>
      <c r="CA78" s="84">
        <v>30.48922</v>
      </c>
      <c r="CB78" s="84">
        <v>25.178650000000001</v>
      </c>
      <c r="CC78" s="84">
        <v>20.234110000000001</v>
      </c>
      <c r="CD78" s="84">
        <v>15.93618</v>
      </c>
      <c r="CE78" s="84">
        <v>10.782109999999999</v>
      </c>
      <c r="CF78" s="84">
        <v>8.1908100000000008</v>
      </c>
      <c r="CG78" s="84">
        <v>10.361039999999999</v>
      </c>
      <c r="CH78" s="84">
        <v>10.30259</v>
      </c>
      <c r="CI78" s="84">
        <v>9.3346560000000007</v>
      </c>
      <c r="CJ78" s="84">
        <v>7.6946089999999998</v>
      </c>
      <c r="CK78" s="84">
        <v>4.9500080000000004</v>
      </c>
      <c r="CL78" s="84">
        <v>6.2335430000000001</v>
      </c>
      <c r="CM78" s="84">
        <v>5.5932149999999998</v>
      </c>
      <c r="CN78" s="84">
        <v>2.3253430000000002</v>
      </c>
      <c r="CO78" s="84">
        <v>5.4613389999999997</v>
      </c>
      <c r="CP78" s="84">
        <v>17.188970000000001</v>
      </c>
      <c r="CQ78" s="84">
        <v>119.624</v>
      </c>
      <c r="CR78" s="84">
        <v>120.87220000000001</v>
      </c>
      <c r="CS78" s="84">
        <v>122.667</v>
      </c>
      <c r="CT78" s="84">
        <v>122.774</v>
      </c>
      <c r="CU78" s="84">
        <v>124.5149</v>
      </c>
      <c r="CV78" s="84">
        <v>124.44240000000001</v>
      </c>
      <c r="CW78" s="84">
        <v>75.926119999999997</v>
      </c>
      <c r="CX78" s="84">
        <v>40.719439999999999</v>
      </c>
      <c r="CY78" s="84">
        <v>31.149419999999999</v>
      </c>
      <c r="CZ78" s="84">
        <v>25.868790000000001</v>
      </c>
      <c r="DA78" s="84">
        <v>20.766639999999999</v>
      </c>
      <c r="DB78" s="84">
        <v>16.44781</v>
      </c>
      <c r="DC78" s="84">
        <v>11.290039999999999</v>
      </c>
      <c r="DD78" s="84">
        <v>8.6986329999999992</v>
      </c>
      <c r="DE78" s="84">
        <v>10.825670000000001</v>
      </c>
      <c r="DF78" s="84">
        <v>10.74868</v>
      </c>
      <c r="DG78" s="84">
        <v>9.7893120000000007</v>
      </c>
      <c r="DH78" s="84">
        <v>8.2591020000000004</v>
      </c>
      <c r="DI78" s="84">
        <v>5.5640809999999998</v>
      </c>
      <c r="DJ78" s="84">
        <v>6.8671850000000001</v>
      </c>
      <c r="DK78" s="84">
        <v>6.2173389999999999</v>
      </c>
      <c r="DL78" s="84">
        <v>2.9785349999999999</v>
      </c>
      <c r="DM78" s="84">
        <v>6.1286690000000004</v>
      </c>
      <c r="DN78" s="84">
        <v>17.870170000000002</v>
      </c>
      <c r="DO78" s="84">
        <v>120.3036</v>
      </c>
      <c r="DP78" s="84">
        <v>121.517</v>
      </c>
      <c r="DQ78" s="84">
        <v>123.30800000000001</v>
      </c>
      <c r="DR78" s="84">
        <v>123.4093</v>
      </c>
      <c r="DS78" s="84">
        <v>125.1777</v>
      </c>
      <c r="DT78" s="84">
        <v>125.0968</v>
      </c>
      <c r="DU78" s="84">
        <v>76.562070000000006</v>
      </c>
      <c r="DV78" s="84">
        <v>41.35398</v>
      </c>
      <c r="DW78" s="84">
        <v>31.809609999999999</v>
      </c>
      <c r="DX78" s="84">
        <v>26.55893</v>
      </c>
      <c r="DY78" s="84">
        <v>21.535520000000002</v>
      </c>
      <c r="DZ78" s="84">
        <v>17.186530000000001</v>
      </c>
      <c r="EA78" s="84">
        <v>12.023429999999999</v>
      </c>
      <c r="EB78" s="84">
        <v>9.4318480000000005</v>
      </c>
      <c r="EC78" s="84">
        <v>11.49652</v>
      </c>
      <c r="ED78" s="84">
        <v>11.392760000000001</v>
      </c>
      <c r="EE78" s="84">
        <v>10.44576</v>
      </c>
      <c r="EF78" s="84">
        <v>9.0741409999999991</v>
      </c>
      <c r="EG78" s="84">
        <v>6.450704</v>
      </c>
      <c r="EH78" s="84">
        <v>7.782063</v>
      </c>
      <c r="EI78" s="84">
        <v>7.118474</v>
      </c>
      <c r="EJ78" s="84">
        <v>3.92164</v>
      </c>
      <c r="EK78" s="84">
        <v>7.092187</v>
      </c>
      <c r="EL78" s="84">
        <v>18.8537</v>
      </c>
      <c r="EM78" s="84">
        <v>121.28489999999999</v>
      </c>
      <c r="EN78" s="84">
        <v>122.4481</v>
      </c>
      <c r="EO78" s="84">
        <v>124.23350000000001</v>
      </c>
      <c r="EP78" s="84">
        <v>124.3266</v>
      </c>
      <c r="EQ78" s="84">
        <v>126.1347</v>
      </c>
      <c r="ER78" s="84">
        <v>126.04170000000001</v>
      </c>
      <c r="ES78" s="84">
        <v>77.480289999999997</v>
      </c>
      <c r="ET78" s="84">
        <v>42.270150000000001</v>
      </c>
      <c r="EU78" s="84">
        <v>32.762839999999997</v>
      </c>
      <c r="EV78" s="84">
        <v>27.555389999999999</v>
      </c>
      <c r="EW78" s="84">
        <v>81.104820000000004</v>
      </c>
      <c r="EX78" s="84">
        <v>79.633160000000004</v>
      </c>
      <c r="EY78" s="84">
        <v>78.799679999999995</v>
      </c>
      <c r="EZ78" s="84">
        <v>77.715180000000004</v>
      </c>
      <c r="FA78" s="84">
        <v>77.061620000000005</v>
      </c>
      <c r="FB78" s="84">
        <v>76.139110000000002</v>
      </c>
      <c r="FC78" s="84">
        <v>75.408630000000002</v>
      </c>
      <c r="FD78" s="84">
        <v>77.847049999999996</v>
      </c>
      <c r="FE78" s="84">
        <v>82.342699999999994</v>
      </c>
      <c r="FF78" s="84">
        <v>86.392610000000005</v>
      </c>
      <c r="FG78" s="84">
        <v>90.441460000000006</v>
      </c>
      <c r="FH78" s="84">
        <v>94.183589999999995</v>
      </c>
      <c r="FI78" s="84">
        <v>96.967209999999994</v>
      </c>
      <c r="FJ78" s="84">
        <v>98.698170000000005</v>
      </c>
      <c r="FK78" s="84">
        <v>98.553380000000004</v>
      </c>
      <c r="FL78" s="84">
        <v>99.080070000000006</v>
      </c>
      <c r="FM78" s="84">
        <v>99.34272</v>
      </c>
      <c r="FN78" s="84">
        <v>96.148480000000006</v>
      </c>
      <c r="FO78" s="84">
        <v>93.947370000000006</v>
      </c>
      <c r="FP78" s="84">
        <v>90.310199999999995</v>
      </c>
      <c r="FQ78" s="84">
        <v>88.420760000000001</v>
      </c>
      <c r="FR78" s="84">
        <v>88.070080000000004</v>
      </c>
      <c r="FS78" s="84">
        <v>86.259969999999996</v>
      </c>
      <c r="FT78" s="84">
        <v>84.186620000000005</v>
      </c>
      <c r="FU78" s="84">
        <v>0.91823670000000002</v>
      </c>
      <c r="FV78" s="85">
        <v>2.0784899999999999</v>
      </c>
      <c r="FW78" s="84">
        <v>0.12037100000000001</v>
      </c>
      <c r="FX78">
        <v>1</v>
      </c>
    </row>
    <row r="79" spans="1:180" x14ac:dyDescent="0.2">
      <c r="A79" t="s">
        <v>1</v>
      </c>
      <c r="B79" t="s">
        <v>193</v>
      </c>
      <c r="C79" t="s">
        <v>1</v>
      </c>
      <c r="D79" t="s">
        <v>1</v>
      </c>
      <c r="E79" s="34">
        <v>44079</v>
      </c>
      <c r="F79">
        <v>172</v>
      </c>
      <c r="G79" s="39">
        <v>176</v>
      </c>
      <c r="H79" s="84">
        <v>33.539000000000001</v>
      </c>
      <c r="I79" s="84">
        <v>149.1071</v>
      </c>
      <c r="J79" s="84">
        <v>149.13939999999999</v>
      </c>
      <c r="K79" s="84">
        <v>149.12209999999999</v>
      </c>
      <c r="L79" s="84">
        <v>150.13159999999999</v>
      </c>
      <c r="M79" s="84">
        <v>150.97720000000001</v>
      </c>
      <c r="N79" s="84">
        <v>151.77000000000001</v>
      </c>
      <c r="O79" s="84">
        <v>151.38159999999999</v>
      </c>
      <c r="P79" s="84">
        <v>152.59880000000001</v>
      </c>
      <c r="Q79" s="84">
        <v>155.48169999999999</v>
      </c>
      <c r="R79" s="84">
        <v>154.80269999999999</v>
      </c>
      <c r="S79" s="84">
        <v>154.6036</v>
      </c>
      <c r="T79" s="84">
        <v>152.82749999999999</v>
      </c>
      <c r="U79" s="84">
        <v>151.52440000000001</v>
      </c>
      <c r="V79" s="84">
        <v>148.7723</v>
      </c>
      <c r="W79" s="84">
        <v>146.6309</v>
      </c>
      <c r="X79" s="84">
        <v>146.41839999999999</v>
      </c>
      <c r="Y79" s="84">
        <v>146.8535</v>
      </c>
      <c r="Z79" s="84">
        <v>146.43899999999999</v>
      </c>
      <c r="AA79" s="84">
        <v>146.87639999999999</v>
      </c>
      <c r="AB79" s="84">
        <v>148.2567</v>
      </c>
      <c r="AC79" s="84">
        <v>147.85990000000001</v>
      </c>
      <c r="AD79" s="84">
        <v>146.79810000000001</v>
      </c>
      <c r="AE79" s="84">
        <v>148.30719999999999</v>
      </c>
      <c r="AF79" s="84">
        <v>147.45150000000001</v>
      </c>
      <c r="AG79" s="84">
        <v>-8.4829240000000006</v>
      </c>
      <c r="AH79" s="84">
        <v>-8.2399789999999999</v>
      </c>
      <c r="AI79" s="84">
        <v>-5.904204</v>
      </c>
      <c r="AJ79" s="84">
        <v>-2.6299290000000002</v>
      </c>
      <c r="AK79" s="84">
        <v>-2.1594880000000001</v>
      </c>
      <c r="AL79" s="84">
        <v>-1.475519</v>
      </c>
      <c r="AM79" s="84">
        <v>-0.63397349999999997</v>
      </c>
      <c r="AN79" s="84">
        <v>2.1842790000000001</v>
      </c>
      <c r="AO79" s="84">
        <v>2.8468089999999999</v>
      </c>
      <c r="AP79" s="84">
        <v>4.7605149999999998</v>
      </c>
      <c r="AQ79" s="84">
        <v>6.3693470000000003</v>
      </c>
      <c r="AR79" s="84">
        <v>4.4941500000000003</v>
      </c>
      <c r="AS79" s="84">
        <v>4.6941379999999997</v>
      </c>
      <c r="AT79" s="84">
        <v>2.583466</v>
      </c>
      <c r="AU79" s="84">
        <v>0.62623700000000004</v>
      </c>
      <c r="AV79" s="84">
        <v>3.6160100000000001E-2</v>
      </c>
      <c r="AW79" s="84">
        <v>1.8167469999999999</v>
      </c>
      <c r="AX79" s="84">
        <v>3.0122100000000001</v>
      </c>
      <c r="AY79" s="84">
        <v>82.071119999999993</v>
      </c>
      <c r="AZ79" s="84">
        <v>96.787210000000002</v>
      </c>
      <c r="BA79" s="84">
        <v>95.920580000000001</v>
      </c>
      <c r="BB79" s="84">
        <v>59.819369999999999</v>
      </c>
      <c r="BC79" s="84">
        <v>39.490850000000002</v>
      </c>
      <c r="BD79" s="84">
        <v>31.371849999999998</v>
      </c>
      <c r="BE79" s="84">
        <v>-7.2981340000000001</v>
      </c>
      <c r="BF79" s="84">
        <v>-7.1076180000000004</v>
      </c>
      <c r="BG79" s="84">
        <v>-4.8368779999999996</v>
      </c>
      <c r="BH79" s="84">
        <v>-1.7272609999999999</v>
      </c>
      <c r="BI79" s="84">
        <v>-1.2960309999999999</v>
      </c>
      <c r="BJ79" s="84">
        <v>-0.27534189999999997</v>
      </c>
      <c r="BK79" s="84">
        <v>0.57556719999999995</v>
      </c>
      <c r="BL79" s="84">
        <v>3.3196140000000001</v>
      </c>
      <c r="BM79" s="84">
        <v>4.6312280000000001</v>
      </c>
      <c r="BN79" s="84">
        <v>6.5446070000000001</v>
      </c>
      <c r="BO79" s="84">
        <v>8.1239830000000008</v>
      </c>
      <c r="BP79" s="84">
        <v>6.1719299999999997</v>
      </c>
      <c r="BQ79" s="84">
        <v>6.4509249999999998</v>
      </c>
      <c r="BR79" s="84">
        <v>4.2526339999999996</v>
      </c>
      <c r="BS79" s="84">
        <v>2.2168009999999998</v>
      </c>
      <c r="BT79" s="84">
        <v>1.591178</v>
      </c>
      <c r="BU79" s="84">
        <v>3.513144</v>
      </c>
      <c r="BV79" s="84">
        <v>4.7544729999999999</v>
      </c>
      <c r="BW79" s="84">
        <v>83.673630000000003</v>
      </c>
      <c r="BX79" s="84">
        <v>98.410139999999998</v>
      </c>
      <c r="BY79" s="84">
        <v>97.596530000000001</v>
      </c>
      <c r="BZ79" s="84">
        <v>61.714919999999999</v>
      </c>
      <c r="CA79" s="84">
        <v>41.627209999999998</v>
      </c>
      <c r="CB79" s="84">
        <v>33.47878</v>
      </c>
      <c r="CC79" s="84">
        <v>-6.4775520000000002</v>
      </c>
      <c r="CD79" s="84">
        <v>-6.3233490000000003</v>
      </c>
      <c r="CE79" s="84">
        <v>-4.0976509999999999</v>
      </c>
      <c r="CF79" s="84">
        <v>-1.1020760000000001</v>
      </c>
      <c r="CG79" s="84">
        <v>-0.69800359999999995</v>
      </c>
      <c r="CH79" s="84">
        <v>0.55589739999999999</v>
      </c>
      <c r="CI79" s="84">
        <v>1.4132910000000001</v>
      </c>
      <c r="CJ79" s="84">
        <v>4.1059429999999999</v>
      </c>
      <c r="CK79" s="84">
        <v>5.8671110000000004</v>
      </c>
      <c r="CL79" s="84">
        <v>7.7802629999999997</v>
      </c>
      <c r="CM79" s="84">
        <v>9.3392400000000002</v>
      </c>
      <c r="CN79" s="84">
        <v>7.3339549999999996</v>
      </c>
      <c r="CO79" s="84">
        <v>7.6676700000000002</v>
      </c>
      <c r="CP79" s="84">
        <v>5.4086939999999997</v>
      </c>
      <c r="CQ79" s="84">
        <v>3.3184200000000001</v>
      </c>
      <c r="CR79" s="84">
        <v>2.6681789999999999</v>
      </c>
      <c r="CS79" s="84">
        <v>4.6880639999999998</v>
      </c>
      <c r="CT79" s="84">
        <v>5.9611590000000003</v>
      </c>
      <c r="CU79" s="84">
        <v>84.783519999999996</v>
      </c>
      <c r="CV79" s="84">
        <v>99.534180000000006</v>
      </c>
      <c r="CW79" s="84">
        <v>98.757279999999994</v>
      </c>
      <c r="CX79" s="84">
        <v>63.027760000000001</v>
      </c>
      <c r="CY79" s="84">
        <v>43.106850000000001</v>
      </c>
      <c r="CZ79" s="84">
        <v>34.938040000000001</v>
      </c>
      <c r="DA79" s="84">
        <v>-5.6569710000000004</v>
      </c>
      <c r="DB79" s="84">
        <v>-5.5390790000000001</v>
      </c>
      <c r="DC79" s="84">
        <v>-3.3584230000000002</v>
      </c>
      <c r="DD79" s="84">
        <v>-0.47689090000000001</v>
      </c>
      <c r="DE79" s="84">
        <v>-9.9975999999999995E-2</v>
      </c>
      <c r="DF79" s="84">
        <v>1.3871370000000001</v>
      </c>
      <c r="DG79" s="84">
        <v>2.2510150000000002</v>
      </c>
      <c r="DH79" s="84">
        <v>4.8922720000000002</v>
      </c>
      <c r="DI79" s="84">
        <v>7.1029939999999998</v>
      </c>
      <c r="DJ79" s="84">
        <v>9.0159210000000005</v>
      </c>
      <c r="DK79" s="84">
        <v>10.554500000000001</v>
      </c>
      <c r="DL79" s="84">
        <v>8.4959799999999994</v>
      </c>
      <c r="DM79" s="84">
        <v>8.8844159999999999</v>
      </c>
      <c r="DN79" s="84">
        <v>6.5647549999999999</v>
      </c>
      <c r="DO79" s="84">
        <v>4.4200400000000002</v>
      </c>
      <c r="DP79" s="84">
        <v>3.74518</v>
      </c>
      <c r="DQ79" s="84">
        <v>5.8629829999999998</v>
      </c>
      <c r="DR79" s="84">
        <v>7.1678449999999998</v>
      </c>
      <c r="DS79" s="84">
        <v>85.893420000000006</v>
      </c>
      <c r="DT79" s="84">
        <v>100.65819999999999</v>
      </c>
      <c r="DU79" s="84">
        <v>99.918030000000002</v>
      </c>
      <c r="DV79" s="84">
        <v>64.340609999999998</v>
      </c>
      <c r="DW79" s="84">
        <v>44.586489999999998</v>
      </c>
      <c r="DX79" s="84">
        <v>36.397300000000001</v>
      </c>
      <c r="DY79" s="84">
        <v>-4.472181</v>
      </c>
      <c r="DZ79" s="84">
        <v>-4.4067189999999998</v>
      </c>
      <c r="EA79" s="84">
        <v>-2.2910970000000002</v>
      </c>
      <c r="EB79" s="84">
        <v>0.42577690000000001</v>
      </c>
      <c r="EC79" s="84">
        <v>0.76348099999999997</v>
      </c>
      <c r="ED79" s="84">
        <v>2.5873140000000001</v>
      </c>
      <c r="EE79" s="84">
        <v>3.460556</v>
      </c>
      <c r="EF79" s="84">
        <v>6.0276069999999997</v>
      </c>
      <c r="EG79" s="84">
        <v>8.8874130000000005</v>
      </c>
      <c r="EH79" s="84">
        <v>10.80001</v>
      </c>
      <c r="EI79" s="84">
        <v>12.30913</v>
      </c>
      <c r="EJ79" s="84">
        <v>10.17376</v>
      </c>
      <c r="EK79" s="84">
        <v>10.6412</v>
      </c>
      <c r="EL79" s="84">
        <v>8.2339230000000008</v>
      </c>
      <c r="EM79" s="84">
        <v>6.0106039999999998</v>
      </c>
      <c r="EN79" s="84">
        <v>5.300198</v>
      </c>
      <c r="EO79" s="84">
        <v>7.5593810000000001</v>
      </c>
      <c r="EP79" s="84">
        <v>8.9101079999999993</v>
      </c>
      <c r="EQ79" s="84">
        <v>87.495930000000001</v>
      </c>
      <c r="ER79" s="84">
        <v>102.2812</v>
      </c>
      <c r="ES79" s="84">
        <v>101.59399999999999</v>
      </c>
      <c r="ET79" s="84">
        <v>66.236159999999998</v>
      </c>
      <c r="EU79" s="84">
        <v>46.722850000000001</v>
      </c>
      <c r="EV79" s="84">
        <v>38.50423</v>
      </c>
      <c r="EW79" s="84">
        <v>72.053659999999994</v>
      </c>
      <c r="EX79" s="84">
        <v>70.652249999999995</v>
      </c>
      <c r="EY79" s="84">
        <v>69.837100000000007</v>
      </c>
      <c r="EZ79" s="84">
        <v>68.809139999999999</v>
      </c>
      <c r="FA79" s="84">
        <v>67.580960000000005</v>
      </c>
      <c r="FB79" s="84">
        <v>66.671760000000006</v>
      </c>
      <c r="FC79" s="84">
        <v>66.011250000000004</v>
      </c>
      <c r="FD79" s="84">
        <v>68.653379999999999</v>
      </c>
      <c r="FE79" s="84">
        <v>74.74297</v>
      </c>
      <c r="FF79" s="84">
        <v>80.254260000000002</v>
      </c>
      <c r="FG79" s="84">
        <v>85.403729999999996</v>
      </c>
      <c r="FH79" s="84">
        <v>89.349010000000007</v>
      </c>
      <c r="FI79" s="84">
        <v>93.236400000000003</v>
      </c>
      <c r="FJ79" s="84">
        <v>96.679389999999998</v>
      </c>
      <c r="FK79" s="84">
        <v>98.798169999999999</v>
      </c>
      <c r="FL79" s="84">
        <v>100.5372</v>
      </c>
      <c r="FM79" s="84">
        <v>100.4314</v>
      </c>
      <c r="FN79" s="84">
        <v>98.854159999999993</v>
      </c>
      <c r="FO79" s="84">
        <v>94.014930000000007</v>
      </c>
      <c r="FP79" s="84">
        <v>88.394159999999999</v>
      </c>
      <c r="FQ79" s="84">
        <v>84.378799999999998</v>
      </c>
      <c r="FR79" s="84">
        <v>83.909809999999993</v>
      </c>
      <c r="FS79" s="84">
        <v>82.026290000000003</v>
      </c>
      <c r="FT79" s="84">
        <v>80.570130000000006</v>
      </c>
      <c r="FU79" s="84">
        <v>1.6848339999999999</v>
      </c>
      <c r="FV79" s="85">
        <v>1.5351079999999999</v>
      </c>
      <c r="FW79" s="84">
        <v>0.1339494</v>
      </c>
      <c r="FX79">
        <v>1</v>
      </c>
    </row>
    <row r="80" spans="1:180" x14ac:dyDescent="0.2">
      <c r="A80" t="s">
        <v>1</v>
      </c>
      <c r="B80" t="s">
        <v>193</v>
      </c>
      <c r="C80" t="s">
        <v>1</v>
      </c>
      <c r="D80" t="s">
        <v>1</v>
      </c>
      <c r="E80" s="83">
        <v>44080</v>
      </c>
      <c r="F80">
        <v>173</v>
      </c>
      <c r="G80" s="34">
        <v>176</v>
      </c>
      <c r="H80" s="84">
        <v>43.539000000000001</v>
      </c>
      <c r="I80" s="84">
        <v>145.43270000000001</v>
      </c>
      <c r="J80" s="84">
        <v>144.3176</v>
      </c>
      <c r="K80" s="84">
        <v>143.49250000000001</v>
      </c>
      <c r="L80" s="84">
        <v>143.1704</v>
      </c>
      <c r="M80" s="84">
        <v>143.63749999999999</v>
      </c>
      <c r="N80" s="84">
        <v>142.0729</v>
      </c>
      <c r="O80" s="84">
        <v>141.76830000000001</v>
      </c>
      <c r="P80" s="84">
        <v>143.87809999999999</v>
      </c>
      <c r="Q80" s="84">
        <v>147.9341</v>
      </c>
      <c r="R80" s="84">
        <v>148.50149999999999</v>
      </c>
      <c r="S80" s="84">
        <v>149.79589999999999</v>
      </c>
      <c r="T80" s="84">
        <v>150.1026</v>
      </c>
      <c r="U80" s="84">
        <v>149.74629999999999</v>
      </c>
      <c r="V80" s="84">
        <v>148.31809999999999</v>
      </c>
      <c r="W80" s="84">
        <v>146.45490000000001</v>
      </c>
      <c r="X80" s="84">
        <v>146.19759999999999</v>
      </c>
      <c r="Y80" s="84">
        <v>147.22649999999999</v>
      </c>
      <c r="Z80" s="84">
        <v>147.1739</v>
      </c>
      <c r="AA80" s="84">
        <v>149.50919999999999</v>
      </c>
      <c r="AB80" s="84">
        <v>151.42529999999999</v>
      </c>
      <c r="AC80" s="84">
        <v>150.9864</v>
      </c>
      <c r="AD80" s="84">
        <v>150.4863</v>
      </c>
      <c r="AE80" s="84">
        <v>151.8716</v>
      </c>
      <c r="AF80" s="84">
        <v>152.01589999999999</v>
      </c>
      <c r="AG80" s="84">
        <v>11.035</v>
      </c>
      <c r="AH80" s="84">
        <v>8.6371640000000003</v>
      </c>
      <c r="AI80" s="84">
        <v>8.2397069999999992</v>
      </c>
      <c r="AJ80" s="84">
        <v>6.6843579999999996</v>
      </c>
      <c r="AK80" s="84">
        <v>8.1169510000000002</v>
      </c>
      <c r="AL80" s="84">
        <v>4.1462909999999997</v>
      </c>
      <c r="AM80" s="84">
        <v>3.041963</v>
      </c>
      <c r="AN80" s="84">
        <v>6.5327999999999999</v>
      </c>
      <c r="AO80" s="84">
        <v>6.1270619999999996</v>
      </c>
      <c r="AP80" s="84">
        <v>7.1790240000000001</v>
      </c>
      <c r="AQ80" s="84">
        <v>8.288354</v>
      </c>
      <c r="AR80" s="84">
        <v>9.3558730000000008</v>
      </c>
      <c r="AS80" s="84">
        <v>10.99455</v>
      </c>
      <c r="AT80" s="84">
        <v>11.19271</v>
      </c>
      <c r="AU80" s="84">
        <v>12.949630000000001</v>
      </c>
      <c r="AV80" s="84">
        <v>15.97762</v>
      </c>
      <c r="AW80" s="84">
        <v>26.923380000000002</v>
      </c>
      <c r="AX80" s="84">
        <v>86.969520000000003</v>
      </c>
      <c r="AY80" s="84">
        <v>93.444320000000005</v>
      </c>
      <c r="AZ80" s="84">
        <v>93.710210000000004</v>
      </c>
      <c r="BA80" s="84">
        <v>93.51343</v>
      </c>
      <c r="BB80" s="84">
        <v>69.810770000000005</v>
      </c>
      <c r="BC80" s="84">
        <v>38.52899</v>
      </c>
      <c r="BD80" s="84">
        <v>31.88156</v>
      </c>
      <c r="BE80" s="84">
        <v>12.53684</v>
      </c>
      <c r="BF80" s="84">
        <v>9.9905209999999993</v>
      </c>
      <c r="BG80" s="84">
        <v>9.4562380000000008</v>
      </c>
      <c r="BH80" s="84">
        <v>7.6880189999999997</v>
      </c>
      <c r="BI80" s="84">
        <v>9.0710809999999995</v>
      </c>
      <c r="BJ80" s="84">
        <v>5.4285860000000001</v>
      </c>
      <c r="BK80" s="84">
        <v>4.331696</v>
      </c>
      <c r="BL80" s="84">
        <v>7.7574730000000001</v>
      </c>
      <c r="BM80" s="84">
        <v>7.9718479999999996</v>
      </c>
      <c r="BN80" s="84">
        <v>9.0080679999999997</v>
      </c>
      <c r="BO80" s="84">
        <v>10.091799999999999</v>
      </c>
      <c r="BP80" s="84">
        <v>11.123379999999999</v>
      </c>
      <c r="BQ80" s="84">
        <v>12.8576</v>
      </c>
      <c r="BR80" s="84">
        <v>12.979950000000001</v>
      </c>
      <c r="BS80" s="84">
        <v>14.697480000000001</v>
      </c>
      <c r="BT80" s="84">
        <v>17.67454</v>
      </c>
      <c r="BU80" s="84">
        <v>28.785830000000001</v>
      </c>
      <c r="BV80" s="84">
        <v>88.886889999999994</v>
      </c>
      <c r="BW80" s="84">
        <v>95.249610000000004</v>
      </c>
      <c r="BX80" s="84">
        <v>95.496989999999997</v>
      </c>
      <c r="BY80" s="84">
        <v>95.334789999999998</v>
      </c>
      <c r="BZ80" s="84">
        <v>71.852490000000003</v>
      </c>
      <c r="CA80" s="84">
        <v>40.810850000000002</v>
      </c>
      <c r="CB80" s="84">
        <v>34.156120000000001</v>
      </c>
      <c r="CC80" s="84">
        <v>13.577019999999999</v>
      </c>
      <c r="CD80" s="84">
        <v>10.927849999999999</v>
      </c>
      <c r="CE80" s="84">
        <v>10.2988</v>
      </c>
      <c r="CF80" s="84">
        <v>8.3831520000000008</v>
      </c>
      <c r="CG80" s="84">
        <v>9.7319089999999999</v>
      </c>
      <c r="CH80" s="84">
        <v>6.3167</v>
      </c>
      <c r="CI80" s="84">
        <v>5.2249610000000004</v>
      </c>
      <c r="CJ80" s="84">
        <v>8.6056779999999993</v>
      </c>
      <c r="CK80" s="84">
        <v>9.2495410000000007</v>
      </c>
      <c r="CL80" s="84">
        <v>10.27486</v>
      </c>
      <c r="CM80" s="84">
        <v>11.340859999999999</v>
      </c>
      <c r="CN80" s="84">
        <v>12.34755</v>
      </c>
      <c r="CO80" s="84">
        <v>14.14795</v>
      </c>
      <c r="CP80" s="84">
        <v>14.217779999999999</v>
      </c>
      <c r="CQ80" s="84">
        <v>15.90803</v>
      </c>
      <c r="CR80" s="84">
        <v>18.849820000000001</v>
      </c>
      <c r="CS80" s="84">
        <v>30.075759999999999</v>
      </c>
      <c r="CT80" s="84">
        <v>90.214849999999998</v>
      </c>
      <c r="CU80" s="84">
        <v>96.499949999999998</v>
      </c>
      <c r="CV80" s="84">
        <v>96.73451</v>
      </c>
      <c r="CW80" s="84">
        <v>96.596270000000004</v>
      </c>
      <c r="CX80" s="84">
        <v>73.266570000000002</v>
      </c>
      <c r="CY80" s="84">
        <v>42.391260000000003</v>
      </c>
      <c r="CZ80" s="84">
        <v>35.731470000000002</v>
      </c>
      <c r="DA80" s="84">
        <v>14.617190000000001</v>
      </c>
      <c r="DB80" s="84">
        <v>11.865180000000001</v>
      </c>
      <c r="DC80" s="84">
        <v>11.14137</v>
      </c>
      <c r="DD80" s="84">
        <v>9.078284</v>
      </c>
      <c r="DE80" s="84">
        <v>10.39274</v>
      </c>
      <c r="DF80" s="84">
        <v>7.2048139999999998</v>
      </c>
      <c r="DG80" s="84">
        <v>6.1182259999999999</v>
      </c>
      <c r="DH80" s="84">
        <v>9.4538820000000001</v>
      </c>
      <c r="DI80" s="84">
        <v>10.527229999999999</v>
      </c>
      <c r="DJ80" s="84">
        <v>11.541650000000001</v>
      </c>
      <c r="DK80" s="84">
        <v>12.589919999999999</v>
      </c>
      <c r="DL80" s="84">
        <v>13.571719999999999</v>
      </c>
      <c r="DM80" s="84">
        <v>15.43829</v>
      </c>
      <c r="DN80" s="84">
        <v>15.45561</v>
      </c>
      <c r="DO80" s="84">
        <v>17.118580000000001</v>
      </c>
      <c r="DP80" s="84">
        <v>20.025110000000002</v>
      </c>
      <c r="DQ80" s="84">
        <v>31.365690000000001</v>
      </c>
      <c r="DR80" s="84">
        <v>91.542820000000006</v>
      </c>
      <c r="DS80" s="84">
        <v>97.750280000000004</v>
      </c>
      <c r="DT80" s="84">
        <v>97.972040000000007</v>
      </c>
      <c r="DU80" s="84">
        <v>97.857740000000007</v>
      </c>
      <c r="DV80" s="84">
        <v>74.680660000000003</v>
      </c>
      <c r="DW80" s="84">
        <v>43.971670000000003</v>
      </c>
      <c r="DX80" s="84">
        <v>37.306829999999998</v>
      </c>
      <c r="DY80" s="84">
        <v>16.119039999999998</v>
      </c>
      <c r="DZ80" s="84">
        <v>13.218540000000001</v>
      </c>
      <c r="EA80" s="84">
        <v>12.357900000000001</v>
      </c>
      <c r="EB80" s="84">
        <v>10.081950000000001</v>
      </c>
      <c r="EC80" s="84">
        <v>11.346869999999999</v>
      </c>
      <c r="ED80" s="84">
        <v>8.4871099999999995</v>
      </c>
      <c r="EE80" s="84">
        <v>7.407959</v>
      </c>
      <c r="EF80" s="84">
        <v>10.67855</v>
      </c>
      <c r="EG80" s="84">
        <v>12.372019999999999</v>
      </c>
      <c r="EH80" s="84">
        <v>13.370699999999999</v>
      </c>
      <c r="EI80" s="84">
        <v>14.393370000000001</v>
      </c>
      <c r="EJ80" s="84">
        <v>15.339230000000001</v>
      </c>
      <c r="EK80" s="84">
        <v>17.301349999999999</v>
      </c>
      <c r="EL80" s="84">
        <v>17.242840000000001</v>
      </c>
      <c r="EM80" s="84">
        <v>18.866430000000001</v>
      </c>
      <c r="EN80" s="84">
        <v>21.72203</v>
      </c>
      <c r="EO80" s="84">
        <v>33.228140000000003</v>
      </c>
      <c r="EP80" s="84">
        <v>93.460179999999994</v>
      </c>
      <c r="EQ80" s="84">
        <v>99.555570000000003</v>
      </c>
      <c r="ER80" s="84">
        <v>99.75882</v>
      </c>
      <c r="ES80" s="84">
        <v>99.679109999999994</v>
      </c>
      <c r="ET80" s="84">
        <v>76.722369999999998</v>
      </c>
      <c r="EU80" s="84">
        <v>46.253529999999998</v>
      </c>
      <c r="EV80" s="84">
        <v>39.581389999999999</v>
      </c>
      <c r="EW80" s="84">
        <v>79.94041</v>
      </c>
      <c r="EX80" s="84">
        <v>78.150679999999994</v>
      </c>
      <c r="EY80" s="84">
        <v>76.711039999999997</v>
      </c>
      <c r="EZ80" s="84">
        <v>75.663560000000004</v>
      </c>
      <c r="FA80" s="84">
        <v>74.606989999999996</v>
      </c>
      <c r="FB80" s="84">
        <v>73.779880000000006</v>
      </c>
      <c r="FC80" s="84">
        <v>72.941540000000003</v>
      </c>
      <c r="FD80" s="84">
        <v>74.638980000000004</v>
      </c>
      <c r="FE80" s="84">
        <v>83.056790000000007</v>
      </c>
      <c r="FF80" s="84">
        <v>86.040130000000005</v>
      </c>
      <c r="FG80" s="84">
        <v>91.73415</v>
      </c>
      <c r="FH80" s="84">
        <v>96.804270000000002</v>
      </c>
      <c r="FI80" s="84">
        <v>100.3395</v>
      </c>
      <c r="FJ80" s="84">
        <v>103.1169</v>
      </c>
      <c r="FK80" s="84">
        <v>104.9153</v>
      </c>
      <c r="FL80" s="84">
        <v>106.0048</v>
      </c>
      <c r="FM80" s="84">
        <v>105.3032</v>
      </c>
      <c r="FN80" s="84">
        <v>100.6267</v>
      </c>
      <c r="FO80" s="84">
        <v>97.036069999999995</v>
      </c>
      <c r="FP80" s="84">
        <v>92.203900000000004</v>
      </c>
      <c r="FQ80" s="84">
        <v>88.913539999999998</v>
      </c>
      <c r="FR80" s="84">
        <v>85.903819999999996</v>
      </c>
      <c r="FS80" s="84">
        <v>84.0167</v>
      </c>
      <c r="FT80" s="84">
        <v>82.25179</v>
      </c>
      <c r="FU80" s="84">
        <v>1.3430040000000001</v>
      </c>
      <c r="FV80" s="85">
        <v>1.636385</v>
      </c>
      <c r="FW80" s="84">
        <v>0.13078210000000001</v>
      </c>
      <c r="FX80">
        <v>1</v>
      </c>
    </row>
    <row r="81" spans="1:180" x14ac:dyDescent="0.2">
      <c r="A81" t="s">
        <v>1</v>
      </c>
      <c r="B81" t="s">
        <v>193</v>
      </c>
      <c r="C81" t="s">
        <v>1</v>
      </c>
      <c r="D81" t="s">
        <v>1</v>
      </c>
      <c r="E81" t="s">
        <v>2</v>
      </c>
      <c r="F81">
        <v>175</v>
      </c>
      <c r="G81" s="34">
        <v>176</v>
      </c>
      <c r="H81" s="84">
        <v>45.889000000000003</v>
      </c>
      <c r="I81" s="84">
        <v>172.10720000000001</v>
      </c>
      <c r="J81" s="84">
        <v>170.9435</v>
      </c>
      <c r="K81" s="84">
        <v>170.24019999999999</v>
      </c>
      <c r="L81" s="84">
        <v>171.84630000000001</v>
      </c>
      <c r="M81" s="84">
        <v>176.47329999999999</v>
      </c>
      <c r="N81" s="84">
        <v>182.7276</v>
      </c>
      <c r="O81" s="84">
        <v>187.18620000000001</v>
      </c>
      <c r="P81" s="84">
        <v>192.786</v>
      </c>
      <c r="Q81" s="84">
        <v>193.3245</v>
      </c>
      <c r="R81" s="84">
        <v>192.7833</v>
      </c>
      <c r="S81" s="84">
        <v>194.20849999999999</v>
      </c>
      <c r="T81" s="84">
        <v>191.04759999999999</v>
      </c>
      <c r="U81" s="84">
        <v>189.79480000000001</v>
      </c>
      <c r="V81" s="84">
        <v>185.5932</v>
      </c>
      <c r="W81" s="84">
        <v>179.64250000000001</v>
      </c>
      <c r="X81" s="84">
        <v>172.6472</v>
      </c>
      <c r="Y81" s="84">
        <v>171.34800000000001</v>
      </c>
      <c r="Z81" s="84">
        <v>170.59620000000001</v>
      </c>
      <c r="AA81" s="84">
        <v>172.1986</v>
      </c>
      <c r="AB81" s="84">
        <v>176.035</v>
      </c>
      <c r="AC81" s="84">
        <v>176.84270000000001</v>
      </c>
      <c r="AD81" s="84">
        <v>179.81059999999999</v>
      </c>
      <c r="AE81" s="84">
        <v>181.76920000000001</v>
      </c>
      <c r="AF81" s="84">
        <v>181.53309999999999</v>
      </c>
      <c r="AG81" s="84">
        <v>25.216519999999999</v>
      </c>
      <c r="AH81" s="84">
        <v>19.392109999999999</v>
      </c>
      <c r="AI81" s="84">
        <v>12.879009999999999</v>
      </c>
      <c r="AJ81" s="84">
        <v>8.295674</v>
      </c>
      <c r="AK81" s="84">
        <v>10.233169999999999</v>
      </c>
      <c r="AL81" s="84">
        <v>9.1386040000000008</v>
      </c>
      <c r="AM81" s="84">
        <v>8.3643699999999992</v>
      </c>
      <c r="AN81" s="84">
        <v>6.9976219999999998</v>
      </c>
      <c r="AO81" s="84">
        <v>6.1950960000000004</v>
      </c>
      <c r="AP81" s="84">
        <v>4.3818720000000004</v>
      </c>
      <c r="AQ81" s="84">
        <v>3.6120999999999999</v>
      </c>
      <c r="AR81" s="84">
        <v>0.93390530000000005</v>
      </c>
      <c r="AS81" s="84">
        <v>2.6364359999999998</v>
      </c>
      <c r="AT81" s="84">
        <v>7.2352049999999997</v>
      </c>
      <c r="AU81" s="84">
        <v>60.810450000000003</v>
      </c>
      <c r="AV81" s="84">
        <v>90.085350000000005</v>
      </c>
      <c r="AW81" s="84">
        <v>117.89319999999999</v>
      </c>
      <c r="AX81" s="84">
        <v>118.3874</v>
      </c>
      <c r="AY81" s="84">
        <v>119.8001</v>
      </c>
      <c r="AZ81" s="84">
        <v>119.3194</v>
      </c>
      <c r="BA81" s="84">
        <v>75.092320000000001</v>
      </c>
      <c r="BB81" s="84">
        <v>43.11806</v>
      </c>
      <c r="BC81" s="84">
        <v>29.090610000000002</v>
      </c>
      <c r="BD81" s="84">
        <v>18.575569999999999</v>
      </c>
      <c r="BE81" s="84">
        <v>26.53227</v>
      </c>
      <c r="BF81" s="84">
        <v>20.51971</v>
      </c>
      <c r="BG81" s="84">
        <v>13.875220000000001</v>
      </c>
      <c r="BH81" s="84">
        <v>9.1804170000000003</v>
      </c>
      <c r="BI81" s="84">
        <v>11.06129</v>
      </c>
      <c r="BJ81" s="84">
        <v>9.9627660000000002</v>
      </c>
      <c r="BK81" s="84">
        <v>9.137734</v>
      </c>
      <c r="BL81" s="84">
        <v>7.7705349999999997</v>
      </c>
      <c r="BM81" s="84">
        <v>6.9964829999999996</v>
      </c>
      <c r="BN81" s="84">
        <v>5.2325239999999997</v>
      </c>
      <c r="BO81" s="84">
        <v>4.6060499999999998</v>
      </c>
      <c r="BP81" s="84">
        <v>1.896288</v>
      </c>
      <c r="BQ81" s="84">
        <v>3.6910560000000001</v>
      </c>
      <c r="BR81" s="84">
        <v>8.3989519999999995</v>
      </c>
      <c r="BS81" s="84">
        <v>61.986620000000002</v>
      </c>
      <c r="BT81" s="84">
        <v>91.281880000000001</v>
      </c>
      <c r="BU81" s="84">
        <v>119.18219999999999</v>
      </c>
      <c r="BV81" s="84">
        <v>119.76090000000001</v>
      </c>
      <c r="BW81" s="84">
        <v>121.4098</v>
      </c>
      <c r="BX81" s="84">
        <v>121.8784</v>
      </c>
      <c r="BY81" s="84">
        <v>77.558300000000003</v>
      </c>
      <c r="BZ81" s="84">
        <v>45.342730000000003</v>
      </c>
      <c r="CA81" s="84">
        <v>31.14828</v>
      </c>
      <c r="CB81" s="84">
        <v>20.592359999999999</v>
      </c>
      <c r="CC81" s="84">
        <v>27.443560000000002</v>
      </c>
      <c r="CD81" s="84">
        <v>21.300689999999999</v>
      </c>
      <c r="CE81" s="84">
        <v>14.56518</v>
      </c>
      <c r="CF81" s="84">
        <v>9.7931860000000004</v>
      </c>
      <c r="CG81" s="84">
        <v>11.634840000000001</v>
      </c>
      <c r="CH81" s="84">
        <v>10.533580000000001</v>
      </c>
      <c r="CI81" s="84">
        <v>9.6733639999999994</v>
      </c>
      <c r="CJ81" s="84">
        <v>8.3058519999999998</v>
      </c>
      <c r="CK81" s="84">
        <v>7.5515220000000003</v>
      </c>
      <c r="CL81" s="84">
        <v>5.8216840000000003</v>
      </c>
      <c r="CM81" s="84">
        <v>5.2944560000000003</v>
      </c>
      <c r="CN81" s="84">
        <v>2.5628320000000002</v>
      </c>
      <c r="CO81" s="84">
        <v>4.4214830000000003</v>
      </c>
      <c r="CP81" s="84">
        <v>9.2049599999999998</v>
      </c>
      <c r="CQ81" s="84">
        <v>62.801229999999997</v>
      </c>
      <c r="CR81" s="84">
        <v>92.110600000000005</v>
      </c>
      <c r="CS81" s="84">
        <v>120.075</v>
      </c>
      <c r="CT81" s="84">
        <v>120.7122</v>
      </c>
      <c r="CU81" s="84">
        <v>122.5247</v>
      </c>
      <c r="CV81" s="84">
        <v>123.6508</v>
      </c>
      <c r="CW81" s="84">
        <v>79.266239999999996</v>
      </c>
      <c r="CX81" s="84">
        <v>46.883519999999997</v>
      </c>
      <c r="CY81" s="84">
        <v>32.573419999999999</v>
      </c>
      <c r="CZ81" s="84">
        <v>21.989190000000001</v>
      </c>
      <c r="DA81" s="84">
        <v>28.354839999999999</v>
      </c>
      <c r="DB81" s="84">
        <v>22.081659999999999</v>
      </c>
      <c r="DC81" s="84">
        <v>15.25515</v>
      </c>
      <c r="DD81" s="84">
        <v>10.40596</v>
      </c>
      <c r="DE81" s="84">
        <v>12.20839</v>
      </c>
      <c r="DF81" s="84">
        <v>11.10439</v>
      </c>
      <c r="DG81" s="84">
        <v>10.20899</v>
      </c>
      <c r="DH81" s="84">
        <v>8.8411690000000007</v>
      </c>
      <c r="DI81" s="84">
        <v>8.1065609999999992</v>
      </c>
      <c r="DJ81" s="84">
        <v>6.4108429999999998</v>
      </c>
      <c r="DK81" s="84">
        <v>5.9828619999999999</v>
      </c>
      <c r="DL81" s="84">
        <v>3.2293750000000001</v>
      </c>
      <c r="DM81" s="84">
        <v>5.1519089999999998</v>
      </c>
      <c r="DN81" s="84">
        <v>10.01097</v>
      </c>
      <c r="DO81" s="84">
        <v>63.615839999999999</v>
      </c>
      <c r="DP81" s="84">
        <v>92.939310000000006</v>
      </c>
      <c r="DQ81" s="84">
        <v>120.96769999999999</v>
      </c>
      <c r="DR81" s="84">
        <v>121.6634</v>
      </c>
      <c r="DS81" s="84">
        <v>123.6396</v>
      </c>
      <c r="DT81" s="84">
        <v>125.42319999999999</v>
      </c>
      <c r="DU81" s="84">
        <v>80.974170000000001</v>
      </c>
      <c r="DV81" s="84">
        <v>48.424309999999998</v>
      </c>
      <c r="DW81" s="84">
        <v>33.998550000000002</v>
      </c>
      <c r="DX81" s="84">
        <v>23.386019999999998</v>
      </c>
      <c r="DY81" s="84">
        <v>29.6706</v>
      </c>
      <c r="DZ81" s="84">
        <v>23.20926</v>
      </c>
      <c r="EA81" s="84">
        <v>16.251359999999998</v>
      </c>
      <c r="EB81" s="84">
        <v>11.290699999999999</v>
      </c>
      <c r="EC81" s="84">
        <v>13.03651</v>
      </c>
      <c r="ED81" s="84">
        <v>11.92855</v>
      </c>
      <c r="EE81" s="84">
        <v>10.98236</v>
      </c>
      <c r="EF81" s="84">
        <v>9.6140819999999998</v>
      </c>
      <c r="EG81" s="84">
        <v>8.9079479999999993</v>
      </c>
      <c r="EH81" s="84">
        <v>7.2614960000000002</v>
      </c>
      <c r="EI81" s="84">
        <v>6.9768119999999998</v>
      </c>
      <c r="EJ81" s="84">
        <v>4.1917580000000001</v>
      </c>
      <c r="EK81" s="84">
        <v>6.2065289999999997</v>
      </c>
      <c r="EL81" s="84">
        <v>11.174720000000001</v>
      </c>
      <c r="EM81" s="84">
        <v>64.792000000000002</v>
      </c>
      <c r="EN81" s="84">
        <v>94.135840000000002</v>
      </c>
      <c r="EO81" s="84">
        <v>122.2567</v>
      </c>
      <c r="EP81" s="84">
        <v>123.0369</v>
      </c>
      <c r="EQ81" s="84">
        <v>125.24930000000001</v>
      </c>
      <c r="ER81" s="84">
        <v>127.98220000000001</v>
      </c>
      <c r="ES81" s="84">
        <v>83.440150000000003</v>
      </c>
      <c r="ET81" s="84">
        <v>50.648969999999998</v>
      </c>
      <c r="EU81" s="84">
        <v>36.056220000000003</v>
      </c>
      <c r="EV81" s="84">
        <v>25.402819999999998</v>
      </c>
      <c r="EW81" s="84">
        <v>81.463120000000004</v>
      </c>
      <c r="EX81" s="84">
        <v>79.983350000000002</v>
      </c>
      <c r="EY81" s="84">
        <v>78.859290000000001</v>
      </c>
      <c r="EZ81" s="84">
        <v>77.900400000000005</v>
      </c>
      <c r="FA81" s="84">
        <v>77.334630000000004</v>
      </c>
      <c r="FB81" s="84">
        <v>76.752880000000005</v>
      </c>
      <c r="FC81" s="84">
        <v>76.194599999999994</v>
      </c>
      <c r="FD81" s="84">
        <v>78.728229999999996</v>
      </c>
      <c r="FE81" s="84">
        <v>82.205410000000001</v>
      </c>
      <c r="FF81" s="84">
        <v>86.868729999999999</v>
      </c>
      <c r="FG81" s="84">
        <v>90.790270000000007</v>
      </c>
      <c r="FH81" s="84">
        <v>94.357020000000006</v>
      </c>
      <c r="FI81" s="84">
        <v>96.301339999999996</v>
      </c>
      <c r="FJ81" s="84">
        <v>97.343440000000001</v>
      </c>
      <c r="FK81" s="84">
        <v>97.812259999999995</v>
      </c>
      <c r="FL81" s="84">
        <v>98.297470000000004</v>
      </c>
      <c r="FM81" s="84">
        <v>101.32769999999999</v>
      </c>
      <c r="FN81" s="84">
        <v>98.225459999999998</v>
      </c>
      <c r="FO81" s="84">
        <v>96.264169999999993</v>
      </c>
      <c r="FP81" s="84">
        <v>92.533519999999996</v>
      </c>
      <c r="FQ81" s="84">
        <v>87.623189999999994</v>
      </c>
      <c r="FR81" s="84">
        <v>87.064670000000007</v>
      </c>
      <c r="FS81" s="84">
        <v>85.593860000000006</v>
      </c>
      <c r="FT81" s="84">
        <v>83.723849999999999</v>
      </c>
      <c r="FU81" s="84">
        <v>1.9328559999999999</v>
      </c>
      <c r="FV81" s="85">
        <v>1.787258</v>
      </c>
      <c r="FW81" s="84">
        <v>0.1201031</v>
      </c>
      <c r="FX81">
        <v>1</v>
      </c>
    </row>
    <row r="82" spans="1:180" x14ac:dyDescent="0.2">
      <c r="A82" t="s">
        <v>1</v>
      </c>
      <c r="B82" t="s">
        <v>194</v>
      </c>
      <c r="C82" t="s">
        <v>1</v>
      </c>
      <c r="D82" t="s">
        <v>1</v>
      </c>
      <c r="E82" s="83">
        <v>44057</v>
      </c>
      <c r="F82">
        <v>23</v>
      </c>
      <c r="G82" s="34">
        <v>23</v>
      </c>
      <c r="H82" s="84">
        <v>0</v>
      </c>
      <c r="I82" s="84">
        <v>0</v>
      </c>
      <c r="J82" s="84">
        <v>0</v>
      </c>
      <c r="K82" s="84">
        <v>0</v>
      </c>
      <c r="L82" s="84">
        <v>0</v>
      </c>
      <c r="M82" s="84">
        <v>0</v>
      </c>
      <c r="N82" s="84">
        <v>0</v>
      </c>
      <c r="O82" s="84">
        <v>0</v>
      </c>
      <c r="P82" s="84">
        <v>0</v>
      </c>
      <c r="Q82" s="84">
        <v>0</v>
      </c>
      <c r="R82" s="84">
        <v>0</v>
      </c>
      <c r="S82" s="84">
        <v>0</v>
      </c>
      <c r="T82" s="84">
        <v>0</v>
      </c>
      <c r="U82" s="84">
        <v>0</v>
      </c>
      <c r="V82" s="84">
        <v>0</v>
      </c>
      <c r="W82" s="84">
        <v>0</v>
      </c>
      <c r="X82" s="84">
        <v>0</v>
      </c>
      <c r="Y82" s="84">
        <v>0</v>
      </c>
      <c r="Z82" s="84">
        <v>0</v>
      </c>
      <c r="AA82" s="84">
        <v>0</v>
      </c>
      <c r="AB82" s="84">
        <v>0</v>
      </c>
      <c r="AC82" s="84">
        <v>0</v>
      </c>
      <c r="AD82" s="84">
        <v>0</v>
      </c>
      <c r="AE82" s="84">
        <v>0</v>
      </c>
      <c r="AF82" s="84">
        <v>0</v>
      </c>
      <c r="AG82" s="84">
        <v>0</v>
      </c>
      <c r="AH82" s="84">
        <v>0</v>
      </c>
      <c r="AI82" s="84">
        <v>0</v>
      </c>
      <c r="AJ82" s="84">
        <v>0</v>
      </c>
      <c r="AK82" s="84">
        <v>0</v>
      </c>
      <c r="AL82" s="84">
        <v>0</v>
      </c>
      <c r="AM82" s="84">
        <v>0</v>
      </c>
      <c r="AN82" s="84">
        <v>0</v>
      </c>
      <c r="AO82" s="84">
        <v>0</v>
      </c>
      <c r="AP82" s="84">
        <v>0</v>
      </c>
      <c r="AQ82" s="84">
        <v>0</v>
      </c>
      <c r="AR82" s="84">
        <v>0</v>
      </c>
      <c r="AS82" s="84">
        <v>0</v>
      </c>
      <c r="AT82" s="84">
        <v>0</v>
      </c>
      <c r="AU82" s="84">
        <v>0</v>
      </c>
      <c r="AV82" s="84">
        <v>0</v>
      </c>
      <c r="AW82" s="84">
        <v>0</v>
      </c>
      <c r="AX82" s="84">
        <v>0</v>
      </c>
      <c r="AY82" s="84">
        <v>0</v>
      </c>
      <c r="AZ82" s="84">
        <v>0</v>
      </c>
      <c r="BA82" s="84">
        <v>0</v>
      </c>
      <c r="BB82" s="84">
        <v>0</v>
      </c>
      <c r="BC82" s="84">
        <v>0</v>
      </c>
      <c r="BD82" s="84">
        <v>0</v>
      </c>
      <c r="BE82" s="84">
        <v>0</v>
      </c>
      <c r="BF82" s="84">
        <v>0</v>
      </c>
      <c r="BG82" s="84">
        <v>0</v>
      </c>
      <c r="BH82" s="84">
        <v>0</v>
      </c>
      <c r="BI82" s="84">
        <v>0</v>
      </c>
      <c r="BJ82" s="84">
        <v>0</v>
      </c>
      <c r="BK82" s="84">
        <v>0</v>
      </c>
      <c r="BL82" s="84">
        <v>0</v>
      </c>
      <c r="BM82" s="84">
        <v>0</v>
      </c>
      <c r="BN82" s="84">
        <v>0</v>
      </c>
      <c r="BO82" s="84">
        <v>0</v>
      </c>
      <c r="BP82" s="84">
        <v>0</v>
      </c>
      <c r="BQ82" s="84">
        <v>0</v>
      </c>
      <c r="BR82" s="84">
        <v>0</v>
      </c>
      <c r="BS82" s="84">
        <v>0</v>
      </c>
      <c r="BT82" s="84">
        <v>0</v>
      </c>
      <c r="BU82" s="84">
        <v>0</v>
      </c>
      <c r="BV82" s="84">
        <v>0</v>
      </c>
      <c r="BW82" s="84">
        <v>0</v>
      </c>
      <c r="BX82" s="84">
        <v>0</v>
      </c>
      <c r="BY82" s="84">
        <v>0</v>
      </c>
      <c r="BZ82" s="84">
        <v>0</v>
      </c>
      <c r="CA82" s="84">
        <v>0</v>
      </c>
      <c r="CB82" s="84">
        <v>0</v>
      </c>
      <c r="CC82" s="84">
        <v>0</v>
      </c>
      <c r="CD82" s="84">
        <v>0</v>
      </c>
      <c r="CE82" s="84">
        <v>0</v>
      </c>
      <c r="CF82" s="84">
        <v>0</v>
      </c>
      <c r="CG82" s="84">
        <v>0</v>
      </c>
      <c r="CH82" s="84">
        <v>0</v>
      </c>
      <c r="CI82" s="84">
        <v>0</v>
      </c>
      <c r="CJ82" s="84">
        <v>0</v>
      </c>
      <c r="CK82" s="84">
        <v>0</v>
      </c>
      <c r="CL82" s="84">
        <v>0</v>
      </c>
      <c r="CM82" s="84">
        <v>0</v>
      </c>
      <c r="CN82" s="84">
        <v>0</v>
      </c>
      <c r="CO82" s="84">
        <v>0</v>
      </c>
      <c r="CP82" s="84">
        <v>0</v>
      </c>
      <c r="CQ82" s="84">
        <v>0</v>
      </c>
      <c r="CR82" s="84">
        <v>0</v>
      </c>
      <c r="CS82" s="84">
        <v>0</v>
      </c>
      <c r="CT82" s="84">
        <v>0</v>
      </c>
      <c r="CU82" s="84">
        <v>0</v>
      </c>
      <c r="CV82" s="84">
        <v>0</v>
      </c>
      <c r="CW82" s="84">
        <v>0</v>
      </c>
      <c r="CX82" s="84">
        <v>0</v>
      </c>
      <c r="CY82" s="84">
        <v>0</v>
      </c>
      <c r="CZ82" s="84">
        <v>0</v>
      </c>
      <c r="DA82" s="84">
        <v>0</v>
      </c>
      <c r="DB82" s="84">
        <v>0</v>
      </c>
      <c r="DC82" s="84">
        <v>0</v>
      </c>
      <c r="DD82" s="84">
        <v>0</v>
      </c>
      <c r="DE82" s="84">
        <v>0</v>
      </c>
      <c r="DF82" s="84">
        <v>0</v>
      </c>
      <c r="DG82" s="84">
        <v>0</v>
      </c>
      <c r="DH82" s="84">
        <v>0</v>
      </c>
      <c r="DI82" s="84">
        <v>0</v>
      </c>
      <c r="DJ82" s="84">
        <v>0</v>
      </c>
      <c r="DK82" s="84">
        <v>0</v>
      </c>
      <c r="DL82" s="84">
        <v>0</v>
      </c>
      <c r="DM82" s="84">
        <v>0</v>
      </c>
      <c r="DN82" s="84">
        <v>0</v>
      </c>
      <c r="DO82" s="84">
        <v>0</v>
      </c>
      <c r="DP82" s="84">
        <v>0</v>
      </c>
      <c r="DQ82" s="84">
        <v>0</v>
      </c>
      <c r="DR82" s="84">
        <v>0</v>
      </c>
      <c r="DS82" s="84">
        <v>0</v>
      </c>
      <c r="DT82" s="84">
        <v>0</v>
      </c>
      <c r="DU82" s="84">
        <v>0</v>
      </c>
      <c r="DV82" s="84">
        <v>0</v>
      </c>
      <c r="DW82" s="84">
        <v>0</v>
      </c>
      <c r="DX82" s="84">
        <v>0</v>
      </c>
      <c r="DY82" s="84">
        <v>0</v>
      </c>
      <c r="DZ82" s="84">
        <v>0</v>
      </c>
      <c r="EA82" s="84">
        <v>0</v>
      </c>
      <c r="EB82" s="84">
        <v>0</v>
      </c>
      <c r="EC82" s="84">
        <v>0</v>
      </c>
      <c r="ED82" s="84">
        <v>0</v>
      </c>
      <c r="EE82" s="84">
        <v>0</v>
      </c>
      <c r="EF82" s="84">
        <v>0</v>
      </c>
      <c r="EG82" s="84">
        <v>0</v>
      </c>
      <c r="EH82" s="84">
        <v>0</v>
      </c>
      <c r="EI82" s="84">
        <v>0</v>
      </c>
      <c r="EJ82" s="84">
        <v>0</v>
      </c>
      <c r="EK82" s="84">
        <v>0</v>
      </c>
      <c r="EL82" s="84">
        <v>0</v>
      </c>
      <c r="EM82" s="84">
        <v>0</v>
      </c>
      <c r="EN82" s="84">
        <v>0</v>
      </c>
      <c r="EO82" s="84">
        <v>0</v>
      </c>
      <c r="EP82" s="84">
        <v>0</v>
      </c>
      <c r="EQ82" s="84">
        <v>0</v>
      </c>
      <c r="ER82" s="84">
        <v>0</v>
      </c>
      <c r="ES82" s="84">
        <v>0</v>
      </c>
      <c r="ET82" s="84">
        <v>0</v>
      </c>
      <c r="EU82" s="84">
        <v>0</v>
      </c>
      <c r="EV82" s="84">
        <v>0</v>
      </c>
      <c r="EW82" s="84">
        <v>80.273570000000007</v>
      </c>
      <c r="EX82" s="84">
        <v>78.933549999999997</v>
      </c>
      <c r="EY82" s="84">
        <v>76.851849999999999</v>
      </c>
      <c r="EZ82" s="84">
        <v>76.634609999999995</v>
      </c>
      <c r="FA82" s="84">
        <v>74.460740000000001</v>
      </c>
      <c r="FB82" s="84">
        <v>74.316890000000001</v>
      </c>
      <c r="FC82" s="84">
        <v>75.018129999999999</v>
      </c>
      <c r="FD82" s="84">
        <v>76.065820000000002</v>
      </c>
      <c r="FE82" s="84">
        <v>79.217870000000005</v>
      </c>
      <c r="FF82" s="84">
        <v>84.189160000000001</v>
      </c>
      <c r="FG82" s="84">
        <v>87.994590000000002</v>
      </c>
      <c r="FH82" s="84">
        <v>92.471109999999996</v>
      </c>
      <c r="FI82" s="84">
        <v>96.014409999999998</v>
      </c>
      <c r="FJ82" s="84">
        <v>99.170550000000006</v>
      </c>
      <c r="FK82" s="84">
        <v>101.09050000000001</v>
      </c>
      <c r="FL82" s="84">
        <v>102.6622</v>
      </c>
      <c r="FM82" s="84">
        <v>103.6923</v>
      </c>
      <c r="FN82" s="84">
        <v>104.6324</v>
      </c>
      <c r="FO82" s="84">
        <v>103.01260000000001</v>
      </c>
      <c r="FP82" s="84">
        <v>100.73260000000001</v>
      </c>
      <c r="FQ82" s="84">
        <v>96.092770000000002</v>
      </c>
      <c r="FR82" s="84">
        <v>91.572640000000007</v>
      </c>
      <c r="FS82" s="84">
        <v>88.441370000000006</v>
      </c>
      <c r="FT82" s="84">
        <v>86.370199999999997</v>
      </c>
      <c r="FU82" s="84">
        <v>0</v>
      </c>
      <c r="FV82" s="85">
        <v>0</v>
      </c>
      <c r="FW82" s="84">
        <v>0.39905499999999999</v>
      </c>
      <c r="FX82">
        <v>0</v>
      </c>
    </row>
    <row r="83" spans="1:180" x14ac:dyDescent="0.2">
      <c r="A83" t="s">
        <v>1</v>
      </c>
      <c r="B83" t="s">
        <v>194</v>
      </c>
      <c r="C83" t="s">
        <v>1</v>
      </c>
      <c r="D83" t="s">
        <v>1</v>
      </c>
      <c r="E83" s="83">
        <v>44058</v>
      </c>
      <c r="F83">
        <v>23</v>
      </c>
      <c r="G83" s="34">
        <v>23</v>
      </c>
      <c r="H83" s="84">
        <v>0</v>
      </c>
      <c r="I83" s="84">
        <v>0</v>
      </c>
      <c r="J83" s="84">
        <v>0</v>
      </c>
      <c r="K83" s="84">
        <v>0</v>
      </c>
      <c r="L83" s="84">
        <v>0</v>
      </c>
      <c r="M83" s="84">
        <v>0</v>
      </c>
      <c r="N83" s="84">
        <v>0</v>
      </c>
      <c r="O83" s="84">
        <v>0</v>
      </c>
      <c r="P83" s="84">
        <v>0</v>
      </c>
      <c r="Q83" s="84">
        <v>0</v>
      </c>
      <c r="R83" s="84">
        <v>0</v>
      </c>
      <c r="S83" s="84">
        <v>0</v>
      </c>
      <c r="T83" s="84">
        <v>0</v>
      </c>
      <c r="U83" s="84">
        <v>0</v>
      </c>
      <c r="V83" s="84">
        <v>0</v>
      </c>
      <c r="W83" s="84">
        <v>0</v>
      </c>
      <c r="X83" s="84">
        <v>0</v>
      </c>
      <c r="Y83" s="84">
        <v>0</v>
      </c>
      <c r="Z83" s="84">
        <v>0</v>
      </c>
      <c r="AA83" s="84">
        <v>0</v>
      </c>
      <c r="AB83" s="84">
        <v>0</v>
      </c>
      <c r="AC83" s="84">
        <v>0</v>
      </c>
      <c r="AD83" s="84">
        <v>0</v>
      </c>
      <c r="AE83" s="84">
        <v>0</v>
      </c>
      <c r="AF83" s="84">
        <v>0</v>
      </c>
      <c r="AG83" s="84">
        <v>0</v>
      </c>
      <c r="AH83" s="84">
        <v>0</v>
      </c>
      <c r="AI83" s="84">
        <v>0</v>
      </c>
      <c r="AJ83" s="84">
        <v>0</v>
      </c>
      <c r="AK83" s="84">
        <v>0</v>
      </c>
      <c r="AL83" s="84">
        <v>0</v>
      </c>
      <c r="AM83" s="84">
        <v>0</v>
      </c>
      <c r="AN83" s="84">
        <v>0</v>
      </c>
      <c r="AO83" s="84">
        <v>0</v>
      </c>
      <c r="AP83" s="84">
        <v>0</v>
      </c>
      <c r="AQ83" s="84">
        <v>0</v>
      </c>
      <c r="AR83" s="84">
        <v>0</v>
      </c>
      <c r="AS83" s="84">
        <v>0</v>
      </c>
      <c r="AT83" s="84">
        <v>0</v>
      </c>
      <c r="AU83" s="84">
        <v>0</v>
      </c>
      <c r="AV83" s="84">
        <v>0</v>
      </c>
      <c r="AW83" s="84">
        <v>0</v>
      </c>
      <c r="AX83" s="84">
        <v>0</v>
      </c>
      <c r="AY83" s="84">
        <v>0</v>
      </c>
      <c r="AZ83" s="84">
        <v>0</v>
      </c>
      <c r="BA83" s="84">
        <v>0</v>
      </c>
      <c r="BB83" s="84">
        <v>0</v>
      </c>
      <c r="BC83" s="84">
        <v>0</v>
      </c>
      <c r="BD83" s="84">
        <v>0</v>
      </c>
      <c r="BE83" s="84">
        <v>0</v>
      </c>
      <c r="BF83" s="84">
        <v>0</v>
      </c>
      <c r="BG83" s="84">
        <v>0</v>
      </c>
      <c r="BH83" s="84">
        <v>0</v>
      </c>
      <c r="BI83" s="84">
        <v>0</v>
      </c>
      <c r="BJ83" s="84">
        <v>0</v>
      </c>
      <c r="BK83" s="84">
        <v>0</v>
      </c>
      <c r="BL83" s="84">
        <v>0</v>
      </c>
      <c r="BM83" s="84">
        <v>0</v>
      </c>
      <c r="BN83" s="84">
        <v>0</v>
      </c>
      <c r="BO83" s="84">
        <v>0</v>
      </c>
      <c r="BP83" s="84">
        <v>0</v>
      </c>
      <c r="BQ83" s="84">
        <v>0</v>
      </c>
      <c r="BR83" s="84">
        <v>0</v>
      </c>
      <c r="BS83" s="84">
        <v>0</v>
      </c>
      <c r="BT83" s="84">
        <v>0</v>
      </c>
      <c r="BU83" s="84">
        <v>0</v>
      </c>
      <c r="BV83" s="84">
        <v>0</v>
      </c>
      <c r="BW83" s="84">
        <v>0</v>
      </c>
      <c r="BX83" s="84">
        <v>0</v>
      </c>
      <c r="BY83" s="84">
        <v>0</v>
      </c>
      <c r="BZ83" s="84">
        <v>0</v>
      </c>
      <c r="CA83" s="84">
        <v>0</v>
      </c>
      <c r="CB83" s="84">
        <v>0</v>
      </c>
      <c r="CC83" s="84">
        <v>0</v>
      </c>
      <c r="CD83" s="84">
        <v>0</v>
      </c>
      <c r="CE83" s="84">
        <v>0</v>
      </c>
      <c r="CF83" s="84">
        <v>0</v>
      </c>
      <c r="CG83" s="84">
        <v>0</v>
      </c>
      <c r="CH83" s="84">
        <v>0</v>
      </c>
      <c r="CI83" s="84">
        <v>0</v>
      </c>
      <c r="CJ83" s="84">
        <v>0</v>
      </c>
      <c r="CK83" s="84">
        <v>0</v>
      </c>
      <c r="CL83" s="84">
        <v>0</v>
      </c>
      <c r="CM83" s="84">
        <v>0</v>
      </c>
      <c r="CN83" s="84">
        <v>0</v>
      </c>
      <c r="CO83" s="84">
        <v>0</v>
      </c>
      <c r="CP83" s="84">
        <v>0</v>
      </c>
      <c r="CQ83" s="84">
        <v>0</v>
      </c>
      <c r="CR83" s="84">
        <v>0</v>
      </c>
      <c r="CS83" s="84">
        <v>0</v>
      </c>
      <c r="CT83" s="84">
        <v>0</v>
      </c>
      <c r="CU83" s="84">
        <v>0</v>
      </c>
      <c r="CV83" s="84">
        <v>0</v>
      </c>
      <c r="CW83" s="84">
        <v>0</v>
      </c>
      <c r="CX83" s="84">
        <v>0</v>
      </c>
      <c r="CY83" s="84">
        <v>0</v>
      </c>
      <c r="CZ83" s="84">
        <v>0</v>
      </c>
      <c r="DA83" s="84">
        <v>0</v>
      </c>
      <c r="DB83" s="84">
        <v>0</v>
      </c>
      <c r="DC83" s="84">
        <v>0</v>
      </c>
      <c r="DD83" s="84">
        <v>0</v>
      </c>
      <c r="DE83" s="84">
        <v>0</v>
      </c>
      <c r="DF83" s="84">
        <v>0</v>
      </c>
      <c r="DG83" s="84">
        <v>0</v>
      </c>
      <c r="DH83" s="84">
        <v>0</v>
      </c>
      <c r="DI83" s="84">
        <v>0</v>
      </c>
      <c r="DJ83" s="84">
        <v>0</v>
      </c>
      <c r="DK83" s="84">
        <v>0</v>
      </c>
      <c r="DL83" s="84">
        <v>0</v>
      </c>
      <c r="DM83" s="84">
        <v>0</v>
      </c>
      <c r="DN83" s="84">
        <v>0</v>
      </c>
      <c r="DO83" s="84">
        <v>0</v>
      </c>
      <c r="DP83" s="84">
        <v>0</v>
      </c>
      <c r="DQ83" s="84">
        <v>0</v>
      </c>
      <c r="DR83" s="84">
        <v>0</v>
      </c>
      <c r="DS83" s="84">
        <v>0</v>
      </c>
      <c r="DT83" s="84">
        <v>0</v>
      </c>
      <c r="DU83" s="84">
        <v>0</v>
      </c>
      <c r="DV83" s="84">
        <v>0</v>
      </c>
      <c r="DW83" s="84">
        <v>0</v>
      </c>
      <c r="DX83" s="84">
        <v>0</v>
      </c>
      <c r="DY83" s="84">
        <v>0</v>
      </c>
      <c r="DZ83" s="84">
        <v>0</v>
      </c>
      <c r="EA83" s="84">
        <v>0</v>
      </c>
      <c r="EB83" s="84">
        <v>0</v>
      </c>
      <c r="EC83" s="84">
        <v>0</v>
      </c>
      <c r="ED83" s="84">
        <v>0</v>
      </c>
      <c r="EE83" s="84">
        <v>0</v>
      </c>
      <c r="EF83" s="84">
        <v>0</v>
      </c>
      <c r="EG83" s="84">
        <v>0</v>
      </c>
      <c r="EH83" s="84">
        <v>0</v>
      </c>
      <c r="EI83" s="84">
        <v>0</v>
      </c>
      <c r="EJ83" s="84">
        <v>0</v>
      </c>
      <c r="EK83" s="84">
        <v>0</v>
      </c>
      <c r="EL83" s="84">
        <v>0</v>
      </c>
      <c r="EM83" s="84">
        <v>0</v>
      </c>
      <c r="EN83" s="84">
        <v>0</v>
      </c>
      <c r="EO83" s="84">
        <v>0</v>
      </c>
      <c r="EP83" s="84">
        <v>0</v>
      </c>
      <c r="EQ83" s="84">
        <v>0</v>
      </c>
      <c r="ER83" s="84">
        <v>0</v>
      </c>
      <c r="ES83" s="84">
        <v>0</v>
      </c>
      <c r="ET83" s="84">
        <v>0</v>
      </c>
      <c r="EU83" s="84">
        <v>0</v>
      </c>
      <c r="EV83" s="84">
        <v>0</v>
      </c>
      <c r="EW83" s="84">
        <v>82.956389999999999</v>
      </c>
      <c r="EX83" s="84">
        <v>80.496570000000006</v>
      </c>
      <c r="EY83" s="84">
        <v>80.025199999999998</v>
      </c>
      <c r="EZ83" s="84">
        <v>78.570269999999994</v>
      </c>
      <c r="FA83" s="84">
        <v>76.709720000000004</v>
      </c>
      <c r="FB83" s="84">
        <v>75.608029999999999</v>
      </c>
      <c r="FC83" s="84">
        <v>74.535439999999994</v>
      </c>
      <c r="FD83" s="84">
        <v>78.829080000000005</v>
      </c>
      <c r="FE83" s="84">
        <v>85.709590000000006</v>
      </c>
      <c r="FF83" s="84">
        <v>88.100020000000001</v>
      </c>
      <c r="FG83" s="84">
        <v>92.832669999999993</v>
      </c>
      <c r="FH83" s="84">
        <v>98.302599999999998</v>
      </c>
      <c r="FI83" s="84">
        <v>101.42059999999999</v>
      </c>
      <c r="FJ83" s="84">
        <v>104.42619999999999</v>
      </c>
      <c r="FK83" s="84">
        <v>105.8317</v>
      </c>
      <c r="FL83" s="84">
        <v>107.783</v>
      </c>
      <c r="FM83" s="84">
        <v>107.97369999999999</v>
      </c>
      <c r="FN83" s="84">
        <v>108.72920000000001</v>
      </c>
      <c r="FO83" s="84">
        <v>107.6373</v>
      </c>
      <c r="FP83" s="84">
        <v>105.2621</v>
      </c>
      <c r="FQ83" s="84">
        <v>99.216319999999996</v>
      </c>
      <c r="FR83" s="84">
        <v>93.269009999999994</v>
      </c>
      <c r="FS83" s="84">
        <v>89.703919999999997</v>
      </c>
      <c r="FT83" s="84">
        <v>87.707859999999997</v>
      </c>
      <c r="FU83" s="84">
        <v>0</v>
      </c>
      <c r="FV83" s="85">
        <v>0</v>
      </c>
      <c r="FW83" s="84">
        <v>0.56765089999999996</v>
      </c>
      <c r="FX83">
        <v>0</v>
      </c>
    </row>
    <row r="84" spans="1:180" x14ac:dyDescent="0.2">
      <c r="A84" t="s">
        <v>1</v>
      </c>
      <c r="B84" t="s">
        <v>194</v>
      </c>
      <c r="C84" t="s">
        <v>1</v>
      </c>
      <c r="D84" t="s">
        <v>1</v>
      </c>
      <c r="E84" s="83">
        <v>44059</v>
      </c>
      <c r="F84">
        <v>23</v>
      </c>
      <c r="G84" s="34">
        <v>23</v>
      </c>
      <c r="H84" s="84">
        <v>0</v>
      </c>
      <c r="I84" s="84">
        <v>0</v>
      </c>
      <c r="J84" s="84">
        <v>0</v>
      </c>
      <c r="K84" s="84">
        <v>0</v>
      </c>
      <c r="L84" s="84">
        <v>0</v>
      </c>
      <c r="M84" s="84">
        <v>0</v>
      </c>
      <c r="N84" s="84">
        <v>0</v>
      </c>
      <c r="O84" s="84">
        <v>0</v>
      </c>
      <c r="P84" s="84">
        <v>0</v>
      </c>
      <c r="Q84" s="84">
        <v>0</v>
      </c>
      <c r="R84" s="84">
        <v>0</v>
      </c>
      <c r="S84" s="84">
        <v>0</v>
      </c>
      <c r="T84" s="84">
        <v>0</v>
      </c>
      <c r="U84" s="84">
        <v>0</v>
      </c>
      <c r="V84" s="84">
        <v>0</v>
      </c>
      <c r="W84" s="84">
        <v>0</v>
      </c>
      <c r="X84" s="84">
        <v>0</v>
      </c>
      <c r="Y84" s="84">
        <v>0</v>
      </c>
      <c r="Z84" s="84">
        <v>0</v>
      </c>
      <c r="AA84" s="84">
        <v>0</v>
      </c>
      <c r="AB84" s="84">
        <v>0</v>
      </c>
      <c r="AC84" s="84">
        <v>0</v>
      </c>
      <c r="AD84" s="84">
        <v>0</v>
      </c>
      <c r="AE84" s="84">
        <v>0</v>
      </c>
      <c r="AF84" s="84">
        <v>0</v>
      </c>
      <c r="AG84" s="84">
        <v>0</v>
      </c>
      <c r="AH84" s="84">
        <v>0</v>
      </c>
      <c r="AI84" s="84">
        <v>0</v>
      </c>
      <c r="AJ84" s="84">
        <v>0</v>
      </c>
      <c r="AK84" s="84">
        <v>0</v>
      </c>
      <c r="AL84" s="84">
        <v>0</v>
      </c>
      <c r="AM84" s="84">
        <v>0</v>
      </c>
      <c r="AN84" s="84">
        <v>0</v>
      </c>
      <c r="AO84" s="84">
        <v>0</v>
      </c>
      <c r="AP84" s="84">
        <v>0</v>
      </c>
      <c r="AQ84" s="84">
        <v>0</v>
      </c>
      <c r="AR84" s="84">
        <v>0</v>
      </c>
      <c r="AS84" s="84">
        <v>0</v>
      </c>
      <c r="AT84" s="84">
        <v>0</v>
      </c>
      <c r="AU84" s="84">
        <v>0</v>
      </c>
      <c r="AV84" s="84">
        <v>0</v>
      </c>
      <c r="AW84" s="84">
        <v>0</v>
      </c>
      <c r="AX84" s="84">
        <v>0</v>
      </c>
      <c r="AY84" s="84">
        <v>0</v>
      </c>
      <c r="AZ84" s="84">
        <v>0</v>
      </c>
      <c r="BA84" s="84">
        <v>0</v>
      </c>
      <c r="BB84" s="84">
        <v>0</v>
      </c>
      <c r="BC84" s="84">
        <v>0</v>
      </c>
      <c r="BD84" s="84">
        <v>0</v>
      </c>
      <c r="BE84" s="84">
        <v>0</v>
      </c>
      <c r="BF84" s="84">
        <v>0</v>
      </c>
      <c r="BG84" s="84">
        <v>0</v>
      </c>
      <c r="BH84" s="84">
        <v>0</v>
      </c>
      <c r="BI84" s="84">
        <v>0</v>
      </c>
      <c r="BJ84" s="84">
        <v>0</v>
      </c>
      <c r="BK84" s="84">
        <v>0</v>
      </c>
      <c r="BL84" s="84">
        <v>0</v>
      </c>
      <c r="BM84" s="84">
        <v>0</v>
      </c>
      <c r="BN84" s="84">
        <v>0</v>
      </c>
      <c r="BO84" s="84">
        <v>0</v>
      </c>
      <c r="BP84" s="84">
        <v>0</v>
      </c>
      <c r="BQ84" s="84">
        <v>0</v>
      </c>
      <c r="BR84" s="84">
        <v>0</v>
      </c>
      <c r="BS84" s="84">
        <v>0</v>
      </c>
      <c r="BT84" s="84">
        <v>0</v>
      </c>
      <c r="BU84" s="84">
        <v>0</v>
      </c>
      <c r="BV84" s="84">
        <v>0</v>
      </c>
      <c r="BW84" s="84">
        <v>0</v>
      </c>
      <c r="BX84" s="84">
        <v>0</v>
      </c>
      <c r="BY84" s="84">
        <v>0</v>
      </c>
      <c r="BZ84" s="84">
        <v>0</v>
      </c>
      <c r="CA84" s="84">
        <v>0</v>
      </c>
      <c r="CB84" s="84">
        <v>0</v>
      </c>
      <c r="CC84" s="84">
        <v>0</v>
      </c>
      <c r="CD84" s="84">
        <v>0</v>
      </c>
      <c r="CE84" s="84">
        <v>0</v>
      </c>
      <c r="CF84" s="84">
        <v>0</v>
      </c>
      <c r="CG84" s="84">
        <v>0</v>
      </c>
      <c r="CH84" s="84">
        <v>0</v>
      </c>
      <c r="CI84" s="84">
        <v>0</v>
      </c>
      <c r="CJ84" s="84">
        <v>0</v>
      </c>
      <c r="CK84" s="84">
        <v>0</v>
      </c>
      <c r="CL84" s="84">
        <v>0</v>
      </c>
      <c r="CM84" s="84">
        <v>0</v>
      </c>
      <c r="CN84" s="84">
        <v>0</v>
      </c>
      <c r="CO84" s="84">
        <v>0</v>
      </c>
      <c r="CP84" s="84">
        <v>0</v>
      </c>
      <c r="CQ84" s="84">
        <v>0</v>
      </c>
      <c r="CR84" s="84">
        <v>0</v>
      </c>
      <c r="CS84" s="84">
        <v>0</v>
      </c>
      <c r="CT84" s="84">
        <v>0</v>
      </c>
      <c r="CU84" s="84">
        <v>0</v>
      </c>
      <c r="CV84" s="84">
        <v>0</v>
      </c>
      <c r="CW84" s="84">
        <v>0</v>
      </c>
      <c r="CX84" s="84">
        <v>0</v>
      </c>
      <c r="CY84" s="84">
        <v>0</v>
      </c>
      <c r="CZ84" s="84">
        <v>0</v>
      </c>
      <c r="DA84" s="84">
        <v>0</v>
      </c>
      <c r="DB84" s="84">
        <v>0</v>
      </c>
      <c r="DC84" s="84">
        <v>0</v>
      </c>
      <c r="DD84" s="84">
        <v>0</v>
      </c>
      <c r="DE84" s="84">
        <v>0</v>
      </c>
      <c r="DF84" s="84">
        <v>0</v>
      </c>
      <c r="DG84" s="84">
        <v>0</v>
      </c>
      <c r="DH84" s="84">
        <v>0</v>
      </c>
      <c r="DI84" s="84">
        <v>0</v>
      </c>
      <c r="DJ84" s="84">
        <v>0</v>
      </c>
      <c r="DK84" s="84">
        <v>0</v>
      </c>
      <c r="DL84" s="84">
        <v>0</v>
      </c>
      <c r="DM84" s="84">
        <v>0</v>
      </c>
      <c r="DN84" s="84">
        <v>0</v>
      </c>
      <c r="DO84" s="84">
        <v>0</v>
      </c>
      <c r="DP84" s="84">
        <v>0</v>
      </c>
      <c r="DQ84" s="84">
        <v>0</v>
      </c>
      <c r="DR84" s="84">
        <v>0</v>
      </c>
      <c r="DS84" s="84">
        <v>0</v>
      </c>
      <c r="DT84" s="84">
        <v>0</v>
      </c>
      <c r="DU84" s="84">
        <v>0</v>
      </c>
      <c r="DV84" s="84">
        <v>0</v>
      </c>
      <c r="DW84" s="84">
        <v>0</v>
      </c>
      <c r="DX84" s="84">
        <v>0</v>
      </c>
      <c r="DY84" s="84">
        <v>0</v>
      </c>
      <c r="DZ84" s="84">
        <v>0</v>
      </c>
      <c r="EA84" s="84">
        <v>0</v>
      </c>
      <c r="EB84" s="84">
        <v>0</v>
      </c>
      <c r="EC84" s="84">
        <v>0</v>
      </c>
      <c r="ED84" s="84">
        <v>0</v>
      </c>
      <c r="EE84" s="84">
        <v>0</v>
      </c>
      <c r="EF84" s="84">
        <v>0</v>
      </c>
      <c r="EG84" s="84">
        <v>0</v>
      </c>
      <c r="EH84" s="84">
        <v>0</v>
      </c>
      <c r="EI84" s="84">
        <v>0</v>
      </c>
      <c r="EJ84" s="84">
        <v>0</v>
      </c>
      <c r="EK84" s="84">
        <v>0</v>
      </c>
      <c r="EL84" s="84">
        <v>0</v>
      </c>
      <c r="EM84" s="84">
        <v>0</v>
      </c>
      <c r="EN84" s="84">
        <v>0</v>
      </c>
      <c r="EO84" s="84">
        <v>0</v>
      </c>
      <c r="EP84" s="84">
        <v>0</v>
      </c>
      <c r="EQ84" s="84">
        <v>0</v>
      </c>
      <c r="ER84" s="84">
        <v>0</v>
      </c>
      <c r="ES84" s="84">
        <v>0</v>
      </c>
      <c r="ET84" s="84">
        <v>0</v>
      </c>
      <c r="EU84" s="84">
        <v>0</v>
      </c>
      <c r="EV84" s="84">
        <v>0</v>
      </c>
      <c r="EW84" s="84">
        <v>85.717690000000005</v>
      </c>
      <c r="EX84" s="84">
        <v>86.382810000000006</v>
      </c>
      <c r="EY84" s="84">
        <v>84.476060000000004</v>
      </c>
      <c r="EZ84" s="84">
        <v>80.785390000000007</v>
      </c>
      <c r="FA84" s="84">
        <v>81.343220000000002</v>
      </c>
      <c r="FB84" s="84">
        <v>84.172070000000005</v>
      </c>
      <c r="FC84" s="84">
        <v>86.958920000000006</v>
      </c>
      <c r="FD84" s="84">
        <v>85.539709999999999</v>
      </c>
      <c r="FE84" s="84">
        <v>86.606210000000004</v>
      </c>
      <c r="FF84" s="84">
        <v>90.848860000000002</v>
      </c>
      <c r="FG84" s="84">
        <v>94.738839999999996</v>
      </c>
      <c r="FH84" s="84">
        <v>99.471639999999994</v>
      </c>
      <c r="FI84" s="84">
        <v>102.1551</v>
      </c>
      <c r="FJ84" s="84">
        <v>105.14449999999999</v>
      </c>
      <c r="FK84" s="84">
        <v>106.59520000000001</v>
      </c>
      <c r="FL84" s="84">
        <v>109.2882</v>
      </c>
      <c r="FM84" s="84">
        <v>108.3848</v>
      </c>
      <c r="FN84" s="84">
        <v>105.7367</v>
      </c>
      <c r="FO84" s="84">
        <v>100.15689999999999</v>
      </c>
      <c r="FP84" s="84">
        <v>96.389840000000007</v>
      </c>
      <c r="FQ84" s="84">
        <v>93.202740000000006</v>
      </c>
      <c r="FR84" s="84">
        <v>91.951859999999996</v>
      </c>
      <c r="FS84" s="84">
        <v>90.591980000000007</v>
      </c>
      <c r="FT84" s="84">
        <v>88.864170000000001</v>
      </c>
      <c r="FU84" s="84">
        <v>0</v>
      </c>
      <c r="FV84" s="85">
        <v>0</v>
      </c>
      <c r="FW84" s="84">
        <v>0.66171080000000004</v>
      </c>
      <c r="FX84">
        <v>0</v>
      </c>
    </row>
    <row r="85" spans="1:180" x14ac:dyDescent="0.2">
      <c r="A85" t="s">
        <v>1</v>
      </c>
      <c r="B85" t="s">
        <v>194</v>
      </c>
      <c r="C85" t="s">
        <v>1</v>
      </c>
      <c r="D85" t="s">
        <v>1</v>
      </c>
      <c r="E85" s="83">
        <v>44060</v>
      </c>
      <c r="F85">
        <v>23</v>
      </c>
      <c r="G85" s="34">
        <v>23</v>
      </c>
      <c r="H85" s="84">
        <v>0</v>
      </c>
      <c r="I85" s="84">
        <v>0</v>
      </c>
      <c r="J85" s="84">
        <v>0</v>
      </c>
      <c r="K85" s="84">
        <v>0</v>
      </c>
      <c r="L85" s="84">
        <v>0</v>
      </c>
      <c r="M85" s="84">
        <v>0</v>
      </c>
      <c r="N85" s="84">
        <v>0</v>
      </c>
      <c r="O85" s="84">
        <v>0</v>
      </c>
      <c r="P85" s="84">
        <v>0</v>
      </c>
      <c r="Q85" s="84">
        <v>0</v>
      </c>
      <c r="R85" s="84">
        <v>0</v>
      </c>
      <c r="S85" s="84">
        <v>0</v>
      </c>
      <c r="T85" s="84">
        <v>0</v>
      </c>
      <c r="U85" s="84">
        <v>0</v>
      </c>
      <c r="V85" s="84">
        <v>0</v>
      </c>
      <c r="W85" s="84">
        <v>0</v>
      </c>
      <c r="X85" s="84">
        <v>0</v>
      </c>
      <c r="Y85" s="84">
        <v>0</v>
      </c>
      <c r="Z85" s="84">
        <v>0</v>
      </c>
      <c r="AA85" s="84">
        <v>0</v>
      </c>
      <c r="AB85" s="84">
        <v>0</v>
      </c>
      <c r="AC85" s="84">
        <v>0</v>
      </c>
      <c r="AD85" s="84">
        <v>0</v>
      </c>
      <c r="AE85" s="84">
        <v>0</v>
      </c>
      <c r="AF85" s="84">
        <v>0</v>
      </c>
      <c r="AG85" s="84">
        <v>0</v>
      </c>
      <c r="AH85" s="84">
        <v>0</v>
      </c>
      <c r="AI85" s="84">
        <v>0</v>
      </c>
      <c r="AJ85" s="84">
        <v>0</v>
      </c>
      <c r="AK85" s="84">
        <v>0</v>
      </c>
      <c r="AL85" s="84">
        <v>0</v>
      </c>
      <c r="AM85" s="84">
        <v>0</v>
      </c>
      <c r="AN85" s="84">
        <v>0</v>
      </c>
      <c r="AO85" s="84">
        <v>0</v>
      </c>
      <c r="AP85" s="84">
        <v>0</v>
      </c>
      <c r="AQ85" s="84">
        <v>0</v>
      </c>
      <c r="AR85" s="84">
        <v>0</v>
      </c>
      <c r="AS85" s="84">
        <v>0</v>
      </c>
      <c r="AT85" s="84">
        <v>0</v>
      </c>
      <c r="AU85" s="84">
        <v>0</v>
      </c>
      <c r="AV85" s="84">
        <v>0</v>
      </c>
      <c r="AW85" s="84">
        <v>0</v>
      </c>
      <c r="AX85" s="84">
        <v>0</v>
      </c>
      <c r="AY85" s="84">
        <v>0</v>
      </c>
      <c r="AZ85" s="84">
        <v>0</v>
      </c>
      <c r="BA85" s="84">
        <v>0</v>
      </c>
      <c r="BB85" s="84">
        <v>0</v>
      </c>
      <c r="BC85" s="84">
        <v>0</v>
      </c>
      <c r="BD85" s="84">
        <v>0</v>
      </c>
      <c r="BE85" s="84">
        <v>0</v>
      </c>
      <c r="BF85" s="84">
        <v>0</v>
      </c>
      <c r="BG85" s="84">
        <v>0</v>
      </c>
      <c r="BH85" s="84">
        <v>0</v>
      </c>
      <c r="BI85" s="84">
        <v>0</v>
      </c>
      <c r="BJ85" s="84">
        <v>0</v>
      </c>
      <c r="BK85" s="84">
        <v>0</v>
      </c>
      <c r="BL85" s="84">
        <v>0</v>
      </c>
      <c r="BM85" s="84">
        <v>0</v>
      </c>
      <c r="BN85" s="84">
        <v>0</v>
      </c>
      <c r="BO85" s="84">
        <v>0</v>
      </c>
      <c r="BP85" s="84">
        <v>0</v>
      </c>
      <c r="BQ85" s="84">
        <v>0</v>
      </c>
      <c r="BR85" s="84">
        <v>0</v>
      </c>
      <c r="BS85" s="84">
        <v>0</v>
      </c>
      <c r="BT85" s="84">
        <v>0</v>
      </c>
      <c r="BU85" s="84">
        <v>0</v>
      </c>
      <c r="BV85" s="84">
        <v>0</v>
      </c>
      <c r="BW85" s="84">
        <v>0</v>
      </c>
      <c r="BX85" s="84">
        <v>0</v>
      </c>
      <c r="BY85" s="84">
        <v>0</v>
      </c>
      <c r="BZ85" s="84">
        <v>0</v>
      </c>
      <c r="CA85" s="84">
        <v>0</v>
      </c>
      <c r="CB85" s="84">
        <v>0</v>
      </c>
      <c r="CC85" s="84">
        <v>0</v>
      </c>
      <c r="CD85" s="84">
        <v>0</v>
      </c>
      <c r="CE85" s="84">
        <v>0</v>
      </c>
      <c r="CF85" s="84">
        <v>0</v>
      </c>
      <c r="CG85" s="84">
        <v>0</v>
      </c>
      <c r="CH85" s="84">
        <v>0</v>
      </c>
      <c r="CI85" s="84">
        <v>0</v>
      </c>
      <c r="CJ85" s="84">
        <v>0</v>
      </c>
      <c r="CK85" s="84">
        <v>0</v>
      </c>
      <c r="CL85" s="84">
        <v>0</v>
      </c>
      <c r="CM85" s="84">
        <v>0</v>
      </c>
      <c r="CN85" s="84">
        <v>0</v>
      </c>
      <c r="CO85" s="84">
        <v>0</v>
      </c>
      <c r="CP85" s="84">
        <v>0</v>
      </c>
      <c r="CQ85" s="84">
        <v>0</v>
      </c>
      <c r="CR85" s="84">
        <v>0</v>
      </c>
      <c r="CS85" s="84">
        <v>0</v>
      </c>
      <c r="CT85" s="84">
        <v>0</v>
      </c>
      <c r="CU85" s="84">
        <v>0</v>
      </c>
      <c r="CV85" s="84">
        <v>0</v>
      </c>
      <c r="CW85" s="84">
        <v>0</v>
      </c>
      <c r="CX85" s="84">
        <v>0</v>
      </c>
      <c r="CY85" s="84">
        <v>0</v>
      </c>
      <c r="CZ85" s="84">
        <v>0</v>
      </c>
      <c r="DA85" s="84">
        <v>0</v>
      </c>
      <c r="DB85" s="84">
        <v>0</v>
      </c>
      <c r="DC85" s="84">
        <v>0</v>
      </c>
      <c r="DD85" s="84">
        <v>0</v>
      </c>
      <c r="DE85" s="84">
        <v>0</v>
      </c>
      <c r="DF85" s="84">
        <v>0</v>
      </c>
      <c r="DG85" s="84">
        <v>0</v>
      </c>
      <c r="DH85" s="84">
        <v>0</v>
      </c>
      <c r="DI85" s="84">
        <v>0</v>
      </c>
      <c r="DJ85" s="84">
        <v>0</v>
      </c>
      <c r="DK85" s="84">
        <v>0</v>
      </c>
      <c r="DL85" s="84">
        <v>0</v>
      </c>
      <c r="DM85" s="84">
        <v>0</v>
      </c>
      <c r="DN85" s="84">
        <v>0</v>
      </c>
      <c r="DO85" s="84">
        <v>0</v>
      </c>
      <c r="DP85" s="84">
        <v>0</v>
      </c>
      <c r="DQ85" s="84">
        <v>0</v>
      </c>
      <c r="DR85" s="84">
        <v>0</v>
      </c>
      <c r="DS85" s="84">
        <v>0</v>
      </c>
      <c r="DT85" s="84">
        <v>0</v>
      </c>
      <c r="DU85" s="84">
        <v>0</v>
      </c>
      <c r="DV85" s="84">
        <v>0</v>
      </c>
      <c r="DW85" s="84">
        <v>0</v>
      </c>
      <c r="DX85" s="84">
        <v>0</v>
      </c>
      <c r="DY85" s="84">
        <v>0</v>
      </c>
      <c r="DZ85" s="84">
        <v>0</v>
      </c>
      <c r="EA85" s="84">
        <v>0</v>
      </c>
      <c r="EB85" s="84">
        <v>0</v>
      </c>
      <c r="EC85" s="84">
        <v>0</v>
      </c>
      <c r="ED85" s="84">
        <v>0</v>
      </c>
      <c r="EE85" s="84">
        <v>0</v>
      </c>
      <c r="EF85" s="84">
        <v>0</v>
      </c>
      <c r="EG85" s="84">
        <v>0</v>
      </c>
      <c r="EH85" s="84">
        <v>0</v>
      </c>
      <c r="EI85" s="84">
        <v>0</v>
      </c>
      <c r="EJ85" s="84">
        <v>0</v>
      </c>
      <c r="EK85" s="84">
        <v>0</v>
      </c>
      <c r="EL85" s="84">
        <v>0</v>
      </c>
      <c r="EM85" s="84">
        <v>0</v>
      </c>
      <c r="EN85" s="84">
        <v>0</v>
      </c>
      <c r="EO85" s="84">
        <v>0</v>
      </c>
      <c r="EP85" s="84">
        <v>0</v>
      </c>
      <c r="EQ85" s="84">
        <v>0</v>
      </c>
      <c r="ER85" s="84">
        <v>0</v>
      </c>
      <c r="ES85" s="84">
        <v>0</v>
      </c>
      <c r="ET85" s="84">
        <v>0</v>
      </c>
      <c r="EU85" s="84">
        <v>0</v>
      </c>
      <c r="EV85" s="84">
        <v>0</v>
      </c>
      <c r="EW85" s="84">
        <v>86.857810000000001</v>
      </c>
      <c r="EX85" s="84">
        <v>84.720609999999994</v>
      </c>
      <c r="EY85" s="84">
        <v>80.868610000000004</v>
      </c>
      <c r="EZ85" s="84">
        <v>78.930880000000002</v>
      </c>
      <c r="FA85" s="84">
        <v>78.163520000000005</v>
      </c>
      <c r="FB85" s="84">
        <v>77.574219999999997</v>
      </c>
      <c r="FC85" s="84">
        <v>77.302109999999999</v>
      </c>
      <c r="FD85" s="84">
        <v>80.027240000000006</v>
      </c>
      <c r="FE85" s="84">
        <v>83.118380000000002</v>
      </c>
      <c r="FF85" s="84">
        <v>88.617940000000004</v>
      </c>
      <c r="FG85" s="84">
        <v>92.535520000000005</v>
      </c>
      <c r="FH85" s="84">
        <v>97.360140000000001</v>
      </c>
      <c r="FI85" s="84">
        <v>99.295829999999995</v>
      </c>
      <c r="FJ85" s="84">
        <v>99.487520000000004</v>
      </c>
      <c r="FK85" s="84">
        <v>99.034630000000007</v>
      </c>
      <c r="FL85" s="84">
        <v>99.053290000000004</v>
      </c>
      <c r="FM85" s="84">
        <v>96.574780000000004</v>
      </c>
      <c r="FN85" s="84">
        <v>95.585809999999995</v>
      </c>
      <c r="FO85" s="84">
        <v>94.085160000000002</v>
      </c>
      <c r="FP85" s="84">
        <v>90.284279999999995</v>
      </c>
      <c r="FQ85" s="84">
        <v>87.875540000000001</v>
      </c>
      <c r="FR85" s="84">
        <v>85.822699999999998</v>
      </c>
      <c r="FS85" s="84">
        <v>86.183409999999995</v>
      </c>
      <c r="FT85" s="84">
        <v>84.821610000000007</v>
      </c>
      <c r="FU85" s="84">
        <v>0</v>
      </c>
      <c r="FV85" s="85">
        <v>0</v>
      </c>
      <c r="FW85" s="84">
        <v>0.46001940000000002</v>
      </c>
      <c r="FX85">
        <v>0</v>
      </c>
    </row>
    <row r="86" spans="1:180" x14ac:dyDescent="0.2">
      <c r="A86" t="s">
        <v>1</v>
      </c>
      <c r="B86" t="s">
        <v>194</v>
      </c>
      <c r="C86" t="s">
        <v>1</v>
      </c>
      <c r="D86" t="s">
        <v>1</v>
      </c>
      <c r="E86" s="83">
        <v>44061</v>
      </c>
      <c r="F86">
        <v>23</v>
      </c>
      <c r="G86" s="34">
        <v>23</v>
      </c>
      <c r="H86" s="84">
        <v>0</v>
      </c>
      <c r="I86" s="84">
        <v>0</v>
      </c>
      <c r="J86" s="84">
        <v>0</v>
      </c>
      <c r="K86" s="84">
        <v>0</v>
      </c>
      <c r="L86" s="84">
        <v>0</v>
      </c>
      <c r="M86" s="84">
        <v>0</v>
      </c>
      <c r="N86" s="84">
        <v>0</v>
      </c>
      <c r="O86" s="84">
        <v>0</v>
      </c>
      <c r="P86" s="84">
        <v>0</v>
      </c>
      <c r="Q86" s="84">
        <v>0</v>
      </c>
      <c r="R86" s="84">
        <v>0</v>
      </c>
      <c r="S86" s="84">
        <v>0</v>
      </c>
      <c r="T86" s="84">
        <v>0</v>
      </c>
      <c r="U86" s="84">
        <v>0</v>
      </c>
      <c r="V86" s="84">
        <v>0</v>
      </c>
      <c r="W86" s="84">
        <v>0</v>
      </c>
      <c r="X86" s="84">
        <v>0</v>
      </c>
      <c r="Y86" s="84">
        <v>0</v>
      </c>
      <c r="Z86" s="84">
        <v>0</v>
      </c>
      <c r="AA86" s="84">
        <v>0</v>
      </c>
      <c r="AB86" s="84">
        <v>0</v>
      </c>
      <c r="AC86" s="84">
        <v>0</v>
      </c>
      <c r="AD86" s="84">
        <v>0</v>
      </c>
      <c r="AE86" s="84">
        <v>0</v>
      </c>
      <c r="AF86" s="84">
        <v>0</v>
      </c>
      <c r="AG86" s="84">
        <v>0</v>
      </c>
      <c r="AH86" s="84">
        <v>0</v>
      </c>
      <c r="AI86" s="84">
        <v>0</v>
      </c>
      <c r="AJ86" s="84">
        <v>0</v>
      </c>
      <c r="AK86" s="84">
        <v>0</v>
      </c>
      <c r="AL86" s="84">
        <v>0</v>
      </c>
      <c r="AM86" s="84">
        <v>0</v>
      </c>
      <c r="AN86" s="84">
        <v>0</v>
      </c>
      <c r="AO86" s="84">
        <v>0</v>
      </c>
      <c r="AP86" s="84">
        <v>0</v>
      </c>
      <c r="AQ86" s="84">
        <v>0</v>
      </c>
      <c r="AR86" s="84">
        <v>0</v>
      </c>
      <c r="AS86" s="84">
        <v>0</v>
      </c>
      <c r="AT86" s="84">
        <v>0</v>
      </c>
      <c r="AU86" s="84">
        <v>0</v>
      </c>
      <c r="AV86" s="84">
        <v>0</v>
      </c>
      <c r="AW86" s="84">
        <v>0</v>
      </c>
      <c r="AX86" s="84">
        <v>0</v>
      </c>
      <c r="AY86" s="84">
        <v>0</v>
      </c>
      <c r="AZ86" s="84">
        <v>0</v>
      </c>
      <c r="BA86" s="84">
        <v>0</v>
      </c>
      <c r="BB86" s="84">
        <v>0</v>
      </c>
      <c r="BC86" s="84">
        <v>0</v>
      </c>
      <c r="BD86" s="84">
        <v>0</v>
      </c>
      <c r="BE86" s="84">
        <v>0</v>
      </c>
      <c r="BF86" s="84">
        <v>0</v>
      </c>
      <c r="BG86" s="84">
        <v>0</v>
      </c>
      <c r="BH86" s="84">
        <v>0</v>
      </c>
      <c r="BI86" s="84">
        <v>0</v>
      </c>
      <c r="BJ86" s="84">
        <v>0</v>
      </c>
      <c r="BK86" s="84">
        <v>0</v>
      </c>
      <c r="BL86" s="84">
        <v>0</v>
      </c>
      <c r="BM86" s="84">
        <v>0</v>
      </c>
      <c r="BN86" s="84">
        <v>0</v>
      </c>
      <c r="BO86" s="84">
        <v>0</v>
      </c>
      <c r="BP86" s="84">
        <v>0</v>
      </c>
      <c r="BQ86" s="84">
        <v>0</v>
      </c>
      <c r="BR86" s="84">
        <v>0</v>
      </c>
      <c r="BS86" s="84">
        <v>0</v>
      </c>
      <c r="BT86" s="84">
        <v>0</v>
      </c>
      <c r="BU86" s="84">
        <v>0</v>
      </c>
      <c r="BV86" s="84">
        <v>0</v>
      </c>
      <c r="BW86" s="84">
        <v>0</v>
      </c>
      <c r="BX86" s="84">
        <v>0</v>
      </c>
      <c r="BY86" s="84">
        <v>0</v>
      </c>
      <c r="BZ86" s="84">
        <v>0</v>
      </c>
      <c r="CA86" s="84">
        <v>0</v>
      </c>
      <c r="CB86" s="84">
        <v>0</v>
      </c>
      <c r="CC86" s="84">
        <v>0</v>
      </c>
      <c r="CD86" s="84">
        <v>0</v>
      </c>
      <c r="CE86" s="84">
        <v>0</v>
      </c>
      <c r="CF86" s="84">
        <v>0</v>
      </c>
      <c r="CG86" s="84">
        <v>0</v>
      </c>
      <c r="CH86" s="84">
        <v>0</v>
      </c>
      <c r="CI86" s="84">
        <v>0</v>
      </c>
      <c r="CJ86" s="84">
        <v>0</v>
      </c>
      <c r="CK86" s="84">
        <v>0</v>
      </c>
      <c r="CL86" s="84">
        <v>0</v>
      </c>
      <c r="CM86" s="84">
        <v>0</v>
      </c>
      <c r="CN86" s="84">
        <v>0</v>
      </c>
      <c r="CO86" s="84">
        <v>0</v>
      </c>
      <c r="CP86" s="84">
        <v>0</v>
      </c>
      <c r="CQ86" s="84">
        <v>0</v>
      </c>
      <c r="CR86" s="84">
        <v>0</v>
      </c>
      <c r="CS86" s="84">
        <v>0</v>
      </c>
      <c r="CT86" s="84">
        <v>0</v>
      </c>
      <c r="CU86" s="84">
        <v>0</v>
      </c>
      <c r="CV86" s="84">
        <v>0</v>
      </c>
      <c r="CW86" s="84">
        <v>0</v>
      </c>
      <c r="CX86" s="84">
        <v>0</v>
      </c>
      <c r="CY86" s="84">
        <v>0</v>
      </c>
      <c r="CZ86" s="84">
        <v>0</v>
      </c>
      <c r="DA86" s="84">
        <v>0</v>
      </c>
      <c r="DB86" s="84">
        <v>0</v>
      </c>
      <c r="DC86" s="84">
        <v>0</v>
      </c>
      <c r="DD86" s="84">
        <v>0</v>
      </c>
      <c r="DE86" s="84">
        <v>0</v>
      </c>
      <c r="DF86" s="84">
        <v>0</v>
      </c>
      <c r="DG86" s="84">
        <v>0</v>
      </c>
      <c r="DH86" s="84">
        <v>0</v>
      </c>
      <c r="DI86" s="84">
        <v>0</v>
      </c>
      <c r="DJ86" s="84">
        <v>0</v>
      </c>
      <c r="DK86" s="84">
        <v>0</v>
      </c>
      <c r="DL86" s="84">
        <v>0</v>
      </c>
      <c r="DM86" s="84">
        <v>0</v>
      </c>
      <c r="DN86" s="84">
        <v>0</v>
      </c>
      <c r="DO86" s="84">
        <v>0</v>
      </c>
      <c r="DP86" s="84">
        <v>0</v>
      </c>
      <c r="DQ86" s="84">
        <v>0</v>
      </c>
      <c r="DR86" s="84">
        <v>0</v>
      </c>
      <c r="DS86" s="84">
        <v>0</v>
      </c>
      <c r="DT86" s="84">
        <v>0</v>
      </c>
      <c r="DU86" s="84">
        <v>0</v>
      </c>
      <c r="DV86" s="84">
        <v>0</v>
      </c>
      <c r="DW86" s="84">
        <v>0</v>
      </c>
      <c r="DX86" s="84">
        <v>0</v>
      </c>
      <c r="DY86" s="84">
        <v>0</v>
      </c>
      <c r="DZ86" s="84">
        <v>0</v>
      </c>
      <c r="EA86" s="84">
        <v>0</v>
      </c>
      <c r="EB86" s="84">
        <v>0</v>
      </c>
      <c r="EC86" s="84">
        <v>0</v>
      </c>
      <c r="ED86" s="84">
        <v>0</v>
      </c>
      <c r="EE86" s="84">
        <v>0</v>
      </c>
      <c r="EF86" s="84">
        <v>0</v>
      </c>
      <c r="EG86" s="84">
        <v>0</v>
      </c>
      <c r="EH86" s="84">
        <v>0</v>
      </c>
      <c r="EI86" s="84">
        <v>0</v>
      </c>
      <c r="EJ86" s="84">
        <v>0</v>
      </c>
      <c r="EK86" s="84">
        <v>0</v>
      </c>
      <c r="EL86" s="84">
        <v>0</v>
      </c>
      <c r="EM86" s="84">
        <v>0</v>
      </c>
      <c r="EN86" s="84">
        <v>0</v>
      </c>
      <c r="EO86" s="84">
        <v>0</v>
      </c>
      <c r="EP86" s="84">
        <v>0</v>
      </c>
      <c r="EQ86" s="84">
        <v>0</v>
      </c>
      <c r="ER86" s="84">
        <v>0</v>
      </c>
      <c r="ES86" s="84">
        <v>0</v>
      </c>
      <c r="ET86" s="84">
        <v>0</v>
      </c>
      <c r="EU86" s="84">
        <v>0</v>
      </c>
      <c r="EV86" s="84">
        <v>0</v>
      </c>
      <c r="EW86" s="84">
        <v>82.659970000000001</v>
      </c>
      <c r="EX86" s="84">
        <v>80.813040000000001</v>
      </c>
      <c r="EY86" s="84">
        <v>80.057969999999997</v>
      </c>
      <c r="EZ86" s="84">
        <v>78.830219999999997</v>
      </c>
      <c r="FA86" s="84">
        <v>77.453419999999994</v>
      </c>
      <c r="FB86" s="84">
        <v>76.334530000000001</v>
      </c>
      <c r="FC86" s="84">
        <v>75.366190000000003</v>
      </c>
      <c r="FD86" s="84">
        <v>77.074870000000004</v>
      </c>
      <c r="FE86" s="84">
        <v>81.842250000000007</v>
      </c>
      <c r="FF86" s="84">
        <v>86.225750000000005</v>
      </c>
      <c r="FG86" s="84">
        <v>90.199770000000001</v>
      </c>
      <c r="FH86" s="84">
        <v>93.573099999999997</v>
      </c>
      <c r="FI86" s="84">
        <v>97.819239999999994</v>
      </c>
      <c r="FJ86" s="84">
        <v>100.68940000000001</v>
      </c>
      <c r="FK86" s="84">
        <v>103.63290000000001</v>
      </c>
      <c r="FL86" s="84">
        <v>104.6661</v>
      </c>
      <c r="FM86" s="84">
        <v>106.6759</v>
      </c>
      <c r="FN86" s="84">
        <v>105.46729999999999</v>
      </c>
      <c r="FO86" s="84">
        <v>100.7259</v>
      </c>
      <c r="FP86" s="84">
        <v>96.316999999999993</v>
      </c>
      <c r="FQ86" s="84">
        <v>92.719750000000005</v>
      </c>
      <c r="FR86" s="84">
        <v>90.118880000000004</v>
      </c>
      <c r="FS86" s="84">
        <v>86.420810000000003</v>
      </c>
      <c r="FT86" s="84">
        <v>83.926410000000004</v>
      </c>
      <c r="FU86" s="84">
        <v>0</v>
      </c>
      <c r="FV86" s="85">
        <v>0</v>
      </c>
      <c r="FW86" s="84">
        <v>0.394069</v>
      </c>
      <c r="FX86">
        <v>0</v>
      </c>
    </row>
    <row r="87" spans="1:180" x14ac:dyDescent="0.2">
      <c r="A87" t="s">
        <v>1</v>
      </c>
      <c r="B87" t="s">
        <v>194</v>
      </c>
      <c r="C87" t="s">
        <v>1</v>
      </c>
      <c r="D87" t="s">
        <v>1</v>
      </c>
      <c r="E87" s="83">
        <v>44079</v>
      </c>
      <c r="F87">
        <v>23</v>
      </c>
      <c r="G87" s="34">
        <v>23</v>
      </c>
      <c r="H87" s="84">
        <v>0</v>
      </c>
      <c r="I87" s="84">
        <v>0</v>
      </c>
      <c r="J87" s="84">
        <v>0</v>
      </c>
      <c r="K87" s="84">
        <v>0</v>
      </c>
      <c r="L87" s="84">
        <v>0</v>
      </c>
      <c r="M87" s="84">
        <v>0</v>
      </c>
      <c r="N87" s="84">
        <v>0</v>
      </c>
      <c r="O87" s="84">
        <v>0</v>
      </c>
      <c r="P87" s="84">
        <v>0</v>
      </c>
      <c r="Q87" s="84">
        <v>0</v>
      </c>
      <c r="R87" s="84">
        <v>0</v>
      </c>
      <c r="S87" s="84">
        <v>0</v>
      </c>
      <c r="T87" s="84">
        <v>0</v>
      </c>
      <c r="U87" s="84">
        <v>0</v>
      </c>
      <c r="V87" s="84">
        <v>0</v>
      </c>
      <c r="W87" s="84">
        <v>0</v>
      </c>
      <c r="X87" s="84">
        <v>0</v>
      </c>
      <c r="Y87" s="84">
        <v>0</v>
      </c>
      <c r="Z87" s="84">
        <v>0</v>
      </c>
      <c r="AA87" s="84">
        <v>0</v>
      </c>
      <c r="AB87" s="84">
        <v>0</v>
      </c>
      <c r="AC87" s="84">
        <v>0</v>
      </c>
      <c r="AD87" s="84">
        <v>0</v>
      </c>
      <c r="AE87" s="84">
        <v>0</v>
      </c>
      <c r="AF87" s="84">
        <v>0</v>
      </c>
      <c r="AG87" s="84">
        <v>0</v>
      </c>
      <c r="AH87" s="84">
        <v>0</v>
      </c>
      <c r="AI87" s="84">
        <v>0</v>
      </c>
      <c r="AJ87" s="84">
        <v>0</v>
      </c>
      <c r="AK87" s="84">
        <v>0</v>
      </c>
      <c r="AL87" s="84">
        <v>0</v>
      </c>
      <c r="AM87" s="84">
        <v>0</v>
      </c>
      <c r="AN87" s="84">
        <v>0</v>
      </c>
      <c r="AO87" s="84">
        <v>0</v>
      </c>
      <c r="AP87" s="84">
        <v>0</v>
      </c>
      <c r="AQ87" s="84">
        <v>0</v>
      </c>
      <c r="AR87" s="84">
        <v>0</v>
      </c>
      <c r="AS87" s="84">
        <v>0</v>
      </c>
      <c r="AT87" s="84">
        <v>0</v>
      </c>
      <c r="AU87" s="84">
        <v>0</v>
      </c>
      <c r="AV87" s="84">
        <v>0</v>
      </c>
      <c r="AW87" s="84">
        <v>0</v>
      </c>
      <c r="AX87" s="84">
        <v>0</v>
      </c>
      <c r="AY87" s="84">
        <v>0</v>
      </c>
      <c r="AZ87" s="84">
        <v>0</v>
      </c>
      <c r="BA87" s="84">
        <v>0</v>
      </c>
      <c r="BB87" s="84">
        <v>0</v>
      </c>
      <c r="BC87" s="84">
        <v>0</v>
      </c>
      <c r="BD87" s="84">
        <v>0</v>
      </c>
      <c r="BE87" s="84">
        <v>0</v>
      </c>
      <c r="BF87" s="84">
        <v>0</v>
      </c>
      <c r="BG87" s="84">
        <v>0</v>
      </c>
      <c r="BH87" s="84">
        <v>0</v>
      </c>
      <c r="BI87" s="84">
        <v>0</v>
      </c>
      <c r="BJ87" s="84">
        <v>0</v>
      </c>
      <c r="BK87" s="84">
        <v>0</v>
      </c>
      <c r="BL87" s="84">
        <v>0</v>
      </c>
      <c r="BM87" s="84">
        <v>0</v>
      </c>
      <c r="BN87" s="84">
        <v>0</v>
      </c>
      <c r="BO87" s="84">
        <v>0</v>
      </c>
      <c r="BP87" s="84">
        <v>0</v>
      </c>
      <c r="BQ87" s="84">
        <v>0</v>
      </c>
      <c r="BR87" s="84">
        <v>0</v>
      </c>
      <c r="BS87" s="84">
        <v>0</v>
      </c>
      <c r="BT87" s="84">
        <v>0</v>
      </c>
      <c r="BU87" s="84">
        <v>0</v>
      </c>
      <c r="BV87" s="84">
        <v>0</v>
      </c>
      <c r="BW87" s="84">
        <v>0</v>
      </c>
      <c r="BX87" s="84">
        <v>0</v>
      </c>
      <c r="BY87" s="84">
        <v>0</v>
      </c>
      <c r="BZ87" s="84">
        <v>0</v>
      </c>
      <c r="CA87" s="84">
        <v>0</v>
      </c>
      <c r="CB87" s="84">
        <v>0</v>
      </c>
      <c r="CC87" s="84">
        <v>0</v>
      </c>
      <c r="CD87" s="84">
        <v>0</v>
      </c>
      <c r="CE87" s="84">
        <v>0</v>
      </c>
      <c r="CF87" s="84">
        <v>0</v>
      </c>
      <c r="CG87" s="84">
        <v>0</v>
      </c>
      <c r="CH87" s="84">
        <v>0</v>
      </c>
      <c r="CI87" s="84">
        <v>0</v>
      </c>
      <c r="CJ87" s="84">
        <v>0</v>
      </c>
      <c r="CK87" s="84">
        <v>0</v>
      </c>
      <c r="CL87" s="84">
        <v>0</v>
      </c>
      <c r="CM87" s="84">
        <v>0</v>
      </c>
      <c r="CN87" s="84">
        <v>0</v>
      </c>
      <c r="CO87" s="84">
        <v>0</v>
      </c>
      <c r="CP87" s="84">
        <v>0</v>
      </c>
      <c r="CQ87" s="84">
        <v>0</v>
      </c>
      <c r="CR87" s="84">
        <v>0</v>
      </c>
      <c r="CS87" s="84">
        <v>0</v>
      </c>
      <c r="CT87" s="84">
        <v>0</v>
      </c>
      <c r="CU87" s="84">
        <v>0</v>
      </c>
      <c r="CV87" s="84">
        <v>0</v>
      </c>
      <c r="CW87" s="84">
        <v>0</v>
      </c>
      <c r="CX87" s="84">
        <v>0</v>
      </c>
      <c r="CY87" s="84">
        <v>0</v>
      </c>
      <c r="CZ87" s="84">
        <v>0</v>
      </c>
      <c r="DA87" s="84">
        <v>0</v>
      </c>
      <c r="DB87" s="84">
        <v>0</v>
      </c>
      <c r="DC87" s="84">
        <v>0</v>
      </c>
      <c r="DD87" s="84">
        <v>0</v>
      </c>
      <c r="DE87" s="84">
        <v>0</v>
      </c>
      <c r="DF87" s="84">
        <v>0</v>
      </c>
      <c r="DG87" s="84">
        <v>0</v>
      </c>
      <c r="DH87" s="84">
        <v>0</v>
      </c>
      <c r="DI87" s="84">
        <v>0</v>
      </c>
      <c r="DJ87" s="84">
        <v>0</v>
      </c>
      <c r="DK87" s="84">
        <v>0</v>
      </c>
      <c r="DL87" s="84">
        <v>0</v>
      </c>
      <c r="DM87" s="84">
        <v>0</v>
      </c>
      <c r="DN87" s="84">
        <v>0</v>
      </c>
      <c r="DO87" s="84">
        <v>0</v>
      </c>
      <c r="DP87" s="84">
        <v>0</v>
      </c>
      <c r="DQ87" s="84">
        <v>0</v>
      </c>
      <c r="DR87" s="84">
        <v>0</v>
      </c>
      <c r="DS87" s="84">
        <v>0</v>
      </c>
      <c r="DT87" s="84">
        <v>0</v>
      </c>
      <c r="DU87" s="84">
        <v>0</v>
      </c>
      <c r="DV87" s="84">
        <v>0</v>
      </c>
      <c r="DW87" s="84">
        <v>0</v>
      </c>
      <c r="DX87" s="84">
        <v>0</v>
      </c>
      <c r="DY87" s="84">
        <v>0</v>
      </c>
      <c r="DZ87" s="84">
        <v>0</v>
      </c>
      <c r="EA87" s="84">
        <v>0</v>
      </c>
      <c r="EB87" s="84">
        <v>0</v>
      </c>
      <c r="EC87" s="84">
        <v>0</v>
      </c>
      <c r="ED87" s="84">
        <v>0</v>
      </c>
      <c r="EE87" s="84">
        <v>0</v>
      </c>
      <c r="EF87" s="84">
        <v>0</v>
      </c>
      <c r="EG87" s="84">
        <v>0</v>
      </c>
      <c r="EH87" s="84">
        <v>0</v>
      </c>
      <c r="EI87" s="84">
        <v>0</v>
      </c>
      <c r="EJ87" s="84">
        <v>0</v>
      </c>
      <c r="EK87" s="84">
        <v>0</v>
      </c>
      <c r="EL87" s="84">
        <v>0</v>
      </c>
      <c r="EM87" s="84">
        <v>0</v>
      </c>
      <c r="EN87" s="84">
        <v>0</v>
      </c>
      <c r="EO87" s="84">
        <v>0</v>
      </c>
      <c r="EP87" s="84">
        <v>0</v>
      </c>
      <c r="EQ87" s="84">
        <v>0</v>
      </c>
      <c r="ER87" s="84">
        <v>0</v>
      </c>
      <c r="ES87" s="84">
        <v>0</v>
      </c>
      <c r="ET87" s="84">
        <v>0</v>
      </c>
      <c r="EU87" s="84">
        <v>0</v>
      </c>
      <c r="EV87" s="84">
        <v>0</v>
      </c>
      <c r="EW87" s="84">
        <v>74.565730000000002</v>
      </c>
      <c r="EX87" s="84">
        <v>73.939520000000002</v>
      </c>
      <c r="EY87" s="84">
        <v>72.666579999999996</v>
      </c>
      <c r="EZ87" s="84">
        <v>71.241669999999999</v>
      </c>
      <c r="FA87" s="84">
        <v>68.896609999999995</v>
      </c>
      <c r="FB87" s="84">
        <v>68.321070000000006</v>
      </c>
      <c r="FC87" s="84">
        <v>66.751239999999996</v>
      </c>
      <c r="FD87" s="84">
        <v>69.500290000000007</v>
      </c>
      <c r="FE87" s="84">
        <v>75.160529999999994</v>
      </c>
      <c r="FF87" s="84">
        <v>80.429670000000002</v>
      </c>
      <c r="FG87" s="84">
        <v>85.234809999999996</v>
      </c>
      <c r="FH87" s="84">
        <v>88.524079999999998</v>
      </c>
      <c r="FI87" s="84">
        <v>92.346190000000007</v>
      </c>
      <c r="FJ87" s="84">
        <v>96.36739</v>
      </c>
      <c r="FK87" s="84">
        <v>98.931160000000006</v>
      </c>
      <c r="FL87" s="84">
        <v>101.36320000000001</v>
      </c>
      <c r="FM87" s="84">
        <v>101.6378</v>
      </c>
      <c r="FN87" s="84">
        <v>100.8366</v>
      </c>
      <c r="FO87" s="84">
        <v>99.494259999999997</v>
      </c>
      <c r="FP87" s="84">
        <v>94.246679999999998</v>
      </c>
      <c r="FQ87" s="84">
        <v>89.873400000000004</v>
      </c>
      <c r="FR87" s="84">
        <v>88.045789999999997</v>
      </c>
      <c r="FS87" s="84">
        <v>83.945629999999994</v>
      </c>
      <c r="FT87" s="84">
        <v>83.38364</v>
      </c>
      <c r="FU87" s="84">
        <v>0</v>
      </c>
      <c r="FV87" s="85">
        <v>0</v>
      </c>
      <c r="FW87" s="84">
        <v>0.63839380000000001</v>
      </c>
      <c r="FX87">
        <v>0</v>
      </c>
    </row>
    <row r="88" spans="1:180" x14ac:dyDescent="0.2">
      <c r="A88" t="s">
        <v>1</v>
      </c>
      <c r="B88" t="s">
        <v>194</v>
      </c>
      <c r="C88" t="s">
        <v>1</v>
      </c>
      <c r="D88" t="s">
        <v>1</v>
      </c>
      <c r="E88" s="83">
        <v>44080</v>
      </c>
      <c r="F88">
        <v>23</v>
      </c>
      <c r="G88" s="34">
        <v>23</v>
      </c>
      <c r="H88" s="84">
        <v>0</v>
      </c>
      <c r="I88" s="84">
        <v>0</v>
      </c>
      <c r="J88" s="84">
        <v>0</v>
      </c>
      <c r="K88" s="84">
        <v>0</v>
      </c>
      <c r="L88" s="84">
        <v>0</v>
      </c>
      <c r="M88" s="84">
        <v>0</v>
      </c>
      <c r="N88" s="84">
        <v>0</v>
      </c>
      <c r="O88" s="84">
        <v>0</v>
      </c>
      <c r="P88" s="84">
        <v>0</v>
      </c>
      <c r="Q88" s="84">
        <v>0</v>
      </c>
      <c r="R88" s="84">
        <v>0</v>
      </c>
      <c r="S88" s="84">
        <v>0</v>
      </c>
      <c r="T88" s="84">
        <v>0</v>
      </c>
      <c r="U88" s="84">
        <v>0</v>
      </c>
      <c r="V88" s="84">
        <v>0</v>
      </c>
      <c r="W88" s="84">
        <v>0</v>
      </c>
      <c r="X88" s="84">
        <v>0</v>
      </c>
      <c r="Y88" s="84">
        <v>0</v>
      </c>
      <c r="Z88" s="84">
        <v>0</v>
      </c>
      <c r="AA88" s="84">
        <v>0</v>
      </c>
      <c r="AB88" s="84">
        <v>0</v>
      </c>
      <c r="AC88" s="84">
        <v>0</v>
      </c>
      <c r="AD88" s="84">
        <v>0</v>
      </c>
      <c r="AE88" s="84">
        <v>0</v>
      </c>
      <c r="AF88" s="84">
        <v>0</v>
      </c>
      <c r="AG88" s="84">
        <v>0</v>
      </c>
      <c r="AH88" s="84">
        <v>0</v>
      </c>
      <c r="AI88" s="84">
        <v>0</v>
      </c>
      <c r="AJ88" s="84">
        <v>0</v>
      </c>
      <c r="AK88" s="84">
        <v>0</v>
      </c>
      <c r="AL88" s="84">
        <v>0</v>
      </c>
      <c r="AM88" s="84">
        <v>0</v>
      </c>
      <c r="AN88" s="84">
        <v>0</v>
      </c>
      <c r="AO88" s="84">
        <v>0</v>
      </c>
      <c r="AP88" s="84">
        <v>0</v>
      </c>
      <c r="AQ88" s="84">
        <v>0</v>
      </c>
      <c r="AR88" s="84">
        <v>0</v>
      </c>
      <c r="AS88" s="84">
        <v>0</v>
      </c>
      <c r="AT88" s="84">
        <v>0</v>
      </c>
      <c r="AU88" s="84">
        <v>0</v>
      </c>
      <c r="AV88" s="84">
        <v>0</v>
      </c>
      <c r="AW88" s="84">
        <v>0</v>
      </c>
      <c r="AX88" s="84">
        <v>0</v>
      </c>
      <c r="AY88" s="84">
        <v>0</v>
      </c>
      <c r="AZ88" s="84">
        <v>0</v>
      </c>
      <c r="BA88" s="84">
        <v>0</v>
      </c>
      <c r="BB88" s="84">
        <v>0</v>
      </c>
      <c r="BC88" s="84">
        <v>0</v>
      </c>
      <c r="BD88" s="84">
        <v>0</v>
      </c>
      <c r="BE88" s="84">
        <v>0</v>
      </c>
      <c r="BF88" s="84">
        <v>0</v>
      </c>
      <c r="BG88" s="84">
        <v>0</v>
      </c>
      <c r="BH88" s="84">
        <v>0</v>
      </c>
      <c r="BI88" s="84">
        <v>0</v>
      </c>
      <c r="BJ88" s="84">
        <v>0</v>
      </c>
      <c r="BK88" s="84">
        <v>0</v>
      </c>
      <c r="BL88" s="84">
        <v>0</v>
      </c>
      <c r="BM88" s="84">
        <v>0</v>
      </c>
      <c r="BN88" s="84">
        <v>0</v>
      </c>
      <c r="BO88" s="84">
        <v>0</v>
      </c>
      <c r="BP88" s="84">
        <v>0</v>
      </c>
      <c r="BQ88" s="84">
        <v>0</v>
      </c>
      <c r="BR88" s="84">
        <v>0</v>
      </c>
      <c r="BS88" s="84">
        <v>0</v>
      </c>
      <c r="BT88" s="84">
        <v>0</v>
      </c>
      <c r="BU88" s="84">
        <v>0</v>
      </c>
      <c r="BV88" s="84">
        <v>0</v>
      </c>
      <c r="BW88" s="84">
        <v>0</v>
      </c>
      <c r="BX88" s="84">
        <v>0</v>
      </c>
      <c r="BY88" s="84">
        <v>0</v>
      </c>
      <c r="BZ88" s="84">
        <v>0</v>
      </c>
      <c r="CA88" s="84">
        <v>0</v>
      </c>
      <c r="CB88" s="84">
        <v>0</v>
      </c>
      <c r="CC88" s="84">
        <v>0</v>
      </c>
      <c r="CD88" s="84">
        <v>0</v>
      </c>
      <c r="CE88" s="84">
        <v>0</v>
      </c>
      <c r="CF88" s="84">
        <v>0</v>
      </c>
      <c r="CG88" s="84">
        <v>0</v>
      </c>
      <c r="CH88" s="84">
        <v>0</v>
      </c>
      <c r="CI88" s="84">
        <v>0</v>
      </c>
      <c r="CJ88" s="84">
        <v>0</v>
      </c>
      <c r="CK88" s="84">
        <v>0</v>
      </c>
      <c r="CL88" s="84">
        <v>0</v>
      </c>
      <c r="CM88" s="84">
        <v>0</v>
      </c>
      <c r="CN88" s="84">
        <v>0</v>
      </c>
      <c r="CO88" s="84">
        <v>0</v>
      </c>
      <c r="CP88" s="84">
        <v>0</v>
      </c>
      <c r="CQ88" s="84">
        <v>0</v>
      </c>
      <c r="CR88" s="84">
        <v>0</v>
      </c>
      <c r="CS88" s="84">
        <v>0</v>
      </c>
      <c r="CT88" s="84">
        <v>0</v>
      </c>
      <c r="CU88" s="84">
        <v>0</v>
      </c>
      <c r="CV88" s="84">
        <v>0</v>
      </c>
      <c r="CW88" s="84">
        <v>0</v>
      </c>
      <c r="CX88" s="84">
        <v>0</v>
      </c>
      <c r="CY88" s="84">
        <v>0</v>
      </c>
      <c r="CZ88" s="84">
        <v>0</v>
      </c>
      <c r="DA88" s="84">
        <v>0</v>
      </c>
      <c r="DB88" s="84">
        <v>0</v>
      </c>
      <c r="DC88" s="84">
        <v>0</v>
      </c>
      <c r="DD88" s="84">
        <v>0</v>
      </c>
      <c r="DE88" s="84">
        <v>0</v>
      </c>
      <c r="DF88" s="84">
        <v>0</v>
      </c>
      <c r="DG88" s="84">
        <v>0</v>
      </c>
      <c r="DH88" s="84">
        <v>0</v>
      </c>
      <c r="DI88" s="84">
        <v>0</v>
      </c>
      <c r="DJ88" s="84">
        <v>0</v>
      </c>
      <c r="DK88" s="84">
        <v>0</v>
      </c>
      <c r="DL88" s="84">
        <v>0</v>
      </c>
      <c r="DM88" s="84">
        <v>0</v>
      </c>
      <c r="DN88" s="84">
        <v>0</v>
      </c>
      <c r="DO88" s="84">
        <v>0</v>
      </c>
      <c r="DP88" s="84">
        <v>0</v>
      </c>
      <c r="DQ88" s="84">
        <v>0</v>
      </c>
      <c r="DR88" s="84">
        <v>0</v>
      </c>
      <c r="DS88" s="84">
        <v>0</v>
      </c>
      <c r="DT88" s="84">
        <v>0</v>
      </c>
      <c r="DU88" s="84">
        <v>0</v>
      </c>
      <c r="DV88" s="84">
        <v>0</v>
      </c>
      <c r="DW88" s="84">
        <v>0</v>
      </c>
      <c r="DX88" s="84">
        <v>0</v>
      </c>
      <c r="DY88" s="84">
        <v>0</v>
      </c>
      <c r="DZ88" s="84">
        <v>0</v>
      </c>
      <c r="EA88" s="84">
        <v>0</v>
      </c>
      <c r="EB88" s="84">
        <v>0</v>
      </c>
      <c r="EC88" s="84">
        <v>0</v>
      </c>
      <c r="ED88" s="84">
        <v>0</v>
      </c>
      <c r="EE88" s="84">
        <v>0</v>
      </c>
      <c r="EF88" s="84">
        <v>0</v>
      </c>
      <c r="EG88" s="84">
        <v>0</v>
      </c>
      <c r="EH88" s="84">
        <v>0</v>
      </c>
      <c r="EI88" s="84">
        <v>0</v>
      </c>
      <c r="EJ88" s="84">
        <v>0</v>
      </c>
      <c r="EK88" s="84">
        <v>0</v>
      </c>
      <c r="EL88" s="84">
        <v>0</v>
      </c>
      <c r="EM88" s="84">
        <v>0</v>
      </c>
      <c r="EN88" s="84">
        <v>0</v>
      </c>
      <c r="EO88" s="84">
        <v>0</v>
      </c>
      <c r="EP88" s="84">
        <v>0</v>
      </c>
      <c r="EQ88" s="84">
        <v>0</v>
      </c>
      <c r="ER88" s="84">
        <v>0</v>
      </c>
      <c r="ES88" s="84">
        <v>0</v>
      </c>
      <c r="ET88" s="84">
        <v>0</v>
      </c>
      <c r="EU88" s="84">
        <v>0</v>
      </c>
      <c r="EV88" s="84">
        <v>0</v>
      </c>
      <c r="EW88" s="84">
        <v>83.698930000000004</v>
      </c>
      <c r="EX88" s="84">
        <v>81.514110000000002</v>
      </c>
      <c r="EY88" s="84">
        <v>79.762090000000001</v>
      </c>
      <c r="EZ88" s="84">
        <v>78.339820000000003</v>
      </c>
      <c r="FA88" s="84">
        <v>76.270970000000005</v>
      </c>
      <c r="FB88" s="84">
        <v>75.542320000000004</v>
      </c>
      <c r="FC88" s="84">
        <v>75.853489999999994</v>
      </c>
      <c r="FD88" s="84">
        <v>76.209580000000003</v>
      </c>
      <c r="FE88" s="84">
        <v>82.949799999999996</v>
      </c>
      <c r="FF88" s="84">
        <v>81.802909999999997</v>
      </c>
      <c r="FG88" s="84">
        <v>84.582650000000001</v>
      </c>
      <c r="FH88" s="84">
        <v>89.026269999999997</v>
      </c>
      <c r="FI88" s="84">
        <v>94.216700000000003</v>
      </c>
      <c r="FJ88" s="84">
        <v>97.918080000000003</v>
      </c>
      <c r="FK88" s="84">
        <v>102.7521</v>
      </c>
      <c r="FL88" s="84">
        <v>106.6895</v>
      </c>
      <c r="FM88" s="84">
        <v>107.8824</v>
      </c>
      <c r="FN88" s="84">
        <v>108.47199999999999</v>
      </c>
      <c r="FO88" s="84">
        <v>106.56480000000001</v>
      </c>
      <c r="FP88" s="84">
        <v>99.496719999999996</v>
      </c>
      <c r="FQ88" s="84">
        <v>95.64179</v>
      </c>
      <c r="FR88" s="84">
        <v>91.152190000000004</v>
      </c>
      <c r="FS88" s="84">
        <v>89.104550000000003</v>
      </c>
      <c r="FT88" s="84">
        <v>85.205290000000005</v>
      </c>
      <c r="FU88" s="84">
        <v>0</v>
      </c>
      <c r="FV88" s="85">
        <v>0</v>
      </c>
      <c r="FW88" s="84">
        <v>0.80973589999999995</v>
      </c>
      <c r="FX88">
        <v>0</v>
      </c>
    </row>
    <row r="89" spans="1:180" x14ac:dyDescent="0.2">
      <c r="A89" t="s">
        <v>1</v>
      </c>
      <c r="B89" t="s">
        <v>194</v>
      </c>
      <c r="C89" t="s">
        <v>1</v>
      </c>
      <c r="D89" t="s">
        <v>1</v>
      </c>
      <c r="E89" t="s">
        <v>2</v>
      </c>
      <c r="F89">
        <v>23</v>
      </c>
      <c r="G89" s="34">
        <v>23</v>
      </c>
      <c r="H89" s="84">
        <v>0</v>
      </c>
      <c r="I89" s="84">
        <v>0</v>
      </c>
      <c r="J89" s="84">
        <v>0</v>
      </c>
      <c r="K89" s="84">
        <v>0</v>
      </c>
      <c r="L89" s="84">
        <v>0</v>
      </c>
      <c r="M89" s="84">
        <v>0</v>
      </c>
      <c r="N89" s="84">
        <v>0</v>
      </c>
      <c r="O89" s="84">
        <v>0</v>
      </c>
      <c r="P89" s="84">
        <v>0</v>
      </c>
      <c r="Q89" s="84">
        <v>0</v>
      </c>
      <c r="R89" s="84">
        <v>0</v>
      </c>
      <c r="S89" s="84">
        <v>0</v>
      </c>
      <c r="T89" s="84">
        <v>0</v>
      </c>
      <c r="U89" s="84">
        <v>0</v>
      </c>
      <c r="V89" s="84">
        <v>0</v>
      </c>
      <c r="W89" s="84">
        <v>0</v>
      </c>
      <c r="X89" s="84">
        <v>0</v>
      </c>
      <c r="Y89" s="84">
        <v>0</v>
      </c>
      <c r="Z89" s="84">
        <v>0</v>
      </c>
      <c r="AA89" s="84">
        <v>0</v>
      </c>
      <c r="AB89" s="84">
        <v>0</v>
      </c>
      <c r="AC89" s="84">
        <v>0</v>
      </c>
      <c r="AD89" s="84">
        <v>0</v>
      </c>
      <c r="AE89" s="84">
        <v>0</v>
      </c>
      <c r="AF89" s="84">
        <v>0</v>
      </c>
      <c r="AG89" s="84">
        <v>0</v>
      </c>
      <c r="AH89" s="84">
        <v>0</v>
      </c>
      <c r="AI89" s="84">
        <v>0</v>
      </c>
      <c r="AJ89" s="84">
        <v>0</v>
      </c>
      <c r="AK89" s="84">
        <v>0</v>
      </c>
      <c r="AL89" s="84">
        <v>0</v>
      </c>
      <c r="AM89" s="84">
        <v>0</v>
      </c>
      <c r="AN89" s="84">
        <v>0</v>
      </c>
      <c r="AO89" s="84">
        <v>0</v>
      </c>
      <c r="AP89" s="84">
        <v>0</v>
      </c>
      <c r="AQ89" s="84">
        <v>0</v>
      </c>
      <c r="AR89" s="84">
        <v>0</v>
      </c>
      <c r="AS89" s="84">
        <v>0</v>
      </c>
      <c r="AT89" s="84">
        <v>0</v>
      </c>
      <c r="AU89" s="84">
        <v>0</v>
      </c>
      <c r="AV89" s="84">
        <v>0</v>
      </c>
      <c r="AW89" s="84">
        <v>0</v>
      </c>
      <c r="AX89" s="84">
        <v>0</v>
      </c>
      <c r="AY89" s="84">
        <v>0</v>
      </c>
      <c r="AZ89" s="84">
        <v>0</v>
      </c>
      <c r="BA89" s="84">
        <v>0</v>
      </c>
      <c r="BB89" s="84">
        <v>0</v>
      </c>
      <c r="BC89" s="84">
        <v>0</v>
      </c>
      <c r="BD89" s="84">
        <v>0</v>
      </c>
      <c r="BE89" s="84">
        <v>0</v>
      </c>
      <c r="BF89" s="84">
        <v>0</v>
      </c>
      <c r="BG89" s="84">
        <v>0</v>
      </c>
      <c r="BH89" s="84">
        <v>0</v>
      </c>
      <c r="BI89" s="84">
        <v>0</v>
      </c>
      <c r="BJ89" s="84">
        <v>0</v>
      </c>
      <c r="BK89" s="84">
        <v>0</v>
      </c>
      <c r="BL89" s="84">
        <v>0</v>
      </c>
      <c r="BM89" s="84">
        <v>0</v>
      </c>
      <c r="BN89" s="84">
        <v>0</v>
      </c>
      <c r="BO89" s="84">
        <v>0</v>
      </c>
      <c r="BP89" s="84">
        <v>0</v>
      </c>
      <c r="BQ89" s="84">
        <v>0</v>
      </c>
      <c r="BR89" s="84">
        <v>0</v>
      </c>
      <c r="BS89" s="84">
        <v>0</v>
      </c>
      <c r="BT89" s="84">
        <v>0</v>
      </c>
      <c r="BU89" s="84">
        <v>0</v>
      </c>
      <c r="BV89" s="84">
        <v>0</v>
      </c>
      <c r="BW89" s="84">
        <v>0</v>
      </c>
      <c r="BX89" s="84">
        <v>0</v>
      </c>
      <c r="BY89" s="84">
        <v>0</v>
      </c>
      <c r="BZ89" s="84">
        <v>0</v>
      </c>
      <c r="CA89" s="84">
        <v>0</v>
      </c>
      <c r="CB89" s="84">
        <v>0</v>
      </c>
      <c r="CC89" s="84">
        <v>0</v>
      </c>
      <c r="CD89" s="84">
        <v>0</v>
      </c>
      <c r="CE89" s="84">
        <v>0</v>
      </c>
      <c r="CF89" s="84">
        <v>0</v>
      </c>
      <c r="CG89" s="84">
        <v>0</v>
      </c>
      <c r="CH89" s="84">
        <v>0</v>
      </c>
      <c r="CI89" s="84">
        <v>0</v>
      </c>
      <c r="CJ89" s="84">
        <v>0</v>
      </c>
      <c r="CK89" s="84">
        <v>0</v>
      </c>
      <c r="CL89" s="84">
        <v>0</v>
      </c>
      <c r="CM89" s="84">
        <v>0</v>
      </c>
      <c r="CN89" s="84">
        <v>0</v>
      </c>
      <c r="CO89" s="84">
        <v>0</v>
      </c>
      <c r="CP89" s="84">
        <v>0</v>
      </c>
      <c r="CQ89" s="84">
        <v>0</v>
      </c>
      <c r="CR89" s="84">
        <v>0</v>
      </c>
      <c r="CS89" s="84">
        <v>0</v>
      </c>
      <c r="CT89" s="84">
        <v>0</v>
      </c>
      <c r="CU89" s="84">
        <v>0</v>
      </c>
      <c r="CV89" s="84">
        <v>0</v>
      </c>
      <c r="CW89" s="84">
        <v>0</v>
      </c>
      <c r="CX89" s="84">
        <v>0</v>
      </c>
      <c r="CY89" s="84">
        <v>0</v>
      </c>
      <c r="CZ89" s="84">
        <v>0</v>
      </c>
      <c r="DA89" s="84">
        <v>0</v>
      </c>
      <c r="DB89" s="84">
        <v>0</v>
      </c>
      <c r="DC89" s="84">
        <v>0</v>
      </c>
      <c r="DD89" s="84">
        <v>0</v>
      </c>
      <c r="DE89" s="84">
        <v>0</v>
      </c>
      <c r="DF89" s="84">
        <v>0</v>
      </c>
      <c r="DG89" s="84">
        <v>0</v>
      </c>
      <c r="DH89" s="84">
        <v>0</v>
      </c>
      <c r="DI89" s="84">
        <v>0</v>
      </c>
      <c r="DJ89" s="84">
        <v>0</v>
      </c>
      <c r="DK89" s="84">
        <v>0</v>
      </c>
      <c r="DL89" s="84">
        <v>0</v>
      </c>
      <c r="DM89" s="84">
        <v>0</v>
      </c>
      <c r="DN89" s="84">
        <v>0</v>
      </c>
      <c r="DO89" s="84">
        <v>0</v>
      </c>
      <c r="DP89" s="84">
        <v>0</v>
      </c>
      <c r="DQ89" s="84">
        <v>0</v>
      </c>
      <c r="DR89" s="84">
        <v>0</v>
      </c>
      <c r="DS89" s="84">
        <v>0</v>
      </c>
      <c r="DT89" s="84">
        <v>0</v>
      </c>
      <c r="DU89" s="84">
        <v>0</v>
      </c>
      <c r="DV89" s="84">
        <v>0</v>
      </c>
      <c r="DW89" s="84">
        <v>0</v>
      </c>
      <c r="DX89" s="84">
        <v>0</v>
      </c>
      <c r="DY89" s="84">
        <v>0</v>
      </c>
      <c r="DZ89" s="84">
        <v>0</v>
      </c>
      <c r="EA89" s="84">
        <v>0</v>
      </c>
      <c r="EB89" s="84">
        <v>0</v>
      </c>
      <c r="EC89" s="84">
        <v>0</v>
      </c>
      <c r="ED89" s="84">
        <v>0</v>
      </c>
      <c r="EE89" s="84">
        <v>0</v>
      </c>
      <c r="EF89" s="84">
        <v>0</v>
      </c>
      <c r="EG89" s="84">
        <v>0</v>
      </c>
      <c r="EH89" s="84">
        <v>0</v>
      </c>
      <c r="EI89" s="84">
        <v>0</v>
      </c>
      <c r="EJ89" s="84">
        <v>0</v>
      </c>
      <c r="EK89" s="84">
        <v>0</v>
      </c>
      <c r="EL89" s="84">
        <v>0</v>
      </c>
      <c r="EM89" s="84">
        <v>0</v>
      </c>
      <c r="EN89" s="84">
        <v>0</v>
      </c>
      <c r="EO89" s="84">
        <v>0</v>
      </c>
      <c r="EP89" s="84">
        <v>0</v>
      </c>
      <c r="EQ89" s="84">
        <v>0</v>
      </c>
      <c r="ER89" s="84">
        <v>0</v>
      </c>
      <c r="ES89" s="84">
        <v>0</v>
      </c>
      <c r="ET89" s="84">
        <v>0</v>
      </c>
      <c r="EU89" s="84">
        <v>0</v>
      </c>
      <c r="EV89" s="84">
        <v>0</v>
      </c>
      <c r="EW89" s="84">
        <v>84.275599999999997</v>
      </c>
      <c r="EX89" s="84">
        <v>82.366010000000003</v>
      </c>
      <c r="EY89" s="84">
        <v>80.393709999999999</v>
      </c>
      <c r="EZ89" s="84">
        <v>78.872450000000001</v>
      </c>
      <c r="FA89" s="84">
        <v>77.766400000000004</v>
      </c>
      <c r="FB89" s="84">
        <v>76.897949999999994</v>
      </c>
      <c r="FC89" s="84">
        <v>76.271969999999996</v>
      </c>
      <c r="FD89" s="84">
        <v>78.488240000000005</v>
      </c>
      <c r="FE89" s="84">
        <v>82.363849999999999</v>
      </c>
      <c r="FF89" s="84">
        <v>87.25582</v>
      </c>
      <c r="FG89" s="84">
        <v>91.243470000000002</v>
      </c>
      <c r="FH89" s="84">
        <v>95.351839999999996</v>
      </c>
      <c r="FI89" s="84">
        <v>98.554239999999993</v>
      </c>
      <c r="FJ89" s="84">
        <v>100.09699999999999</v>
      </c>
      <c r="FK89" s="84">
        <v>100.8593</v>
      </c>
      <c r="FL89" s="84">
        <v>101.5184</v>
      </c>
      <c r="FM89" s="84">
        <v>101.5951</v>
      </c>
      <c r="FN89" s="84">
        <v>100.574</v>
      </c>
      <c r="FO89" s="84">
        <v>97.976179999999999</v>
      </c>
      <c r="FP89" s="84">
        <v>93.854579999999999</v>
      </c>
      <c r="FQ89" s="84">
        <v>90.585040000000006</v>
      </c>
      <c r="FR89" s="84">
        <v>88.032039999999995</v>
      </c>
      <c r="FS89" s="84">
        <v>86.307259999999999</v>
      </c>
      <c r="FT89" s="84">
        <v>84.343419999999995</v>
      </c>
      <c r="FU89" s="84">
        <v>0</v>
      </c>
      <c r="FV89" s="85">
        <v>0</v>
      </c>
      <c r="FW89" s="84">
        <v>0.42434349999999998</v>
      </c>
      <c r="FX89">
        <v>0</v>
      </c>
    </row>
    <row r="90" spans="1:180" x14ac:dyDescent="0.2">
      <c r="A90" t="s">
        <v>1</v>
      </c>
      <c r="B90" t="s">
        <v>195</v>
      </c>
      <c r="C90" t="s">
        <v>1</v>
      </c>
      <c r="D90" t="s">
        <v>1</v>
      </c>
      <c r="E90" s="83">
        <v>44057</v>
      </c>
      <c r="F90">
        <v>19</v>
      </c>
      <c r="G90" s="34">
        <v>19</v>
      </c>
      <c r="H90" s="84">
        <v>0</v>
      </c>
      <c r="I90" s="84">
        <v>0</v>
      </c>
      <c r="J90" s="84">
        <v>0</v>
      </c>
      <c r="K90" s="84">
        <v>0</v>
      </c>
      <c r="L90" s="84">
        <v>0</v>
      </c>
      <c r="M90" s="84">
        <v>0</v>
      </c>
      <c r="N90" s="84">
        <v>0</v>
      </c>
      <c r="O90" s="84">
        <v>0</v>
      </c>
      <c r="P90" s="84">
        <v>0</v>
      </c>
      <c r="Q90" s="84">
        <v>0</v>
      </c>
      <c r="R90" s="84">
        <v>0</v>
      </c>
      <c r="S90" s="84">
        <v>0</v>
      </c>
      <c r="T90" s="84">
        <v>0</v>
      </c>
      <c r="U90" s="84">
        <v>0</v>
      </c>
      <c r="V90" s="84">
        <v>0</v>
      </c>
      <c r="W90" s="84">
        <v>0</v>
      </c>
      <c r="X90" s="84">
        <v>0</v>
      </c>
      <c r="Y90" s="84">
        <v>0</v>
      </c>
      <c r="Z90" s="84">
        <v>0</v>
      </c>
      <c r="AA90" s="84">
        <v>0</v>
      </c>
      <c r="AB90" s="84">
        <v>0</v>
      </c>
      <c r="AC90" s="84">
        <v>0</v>
      </c>
      <c r="AD90" s="84">
        <v>0</v>
      </c>
      <c r="AE90" s="84">
        <v>0</v>
      </c>
      <c r="AF90" s="84">
        <v>0</v>
      </c>
      <c r="AG90" s="84">
        <v>0</v>
      </c>
      <c r="AH90" s="84">
        <v>0</v>
      </c>
      <c r="AI90" s="84">
        <v>0</v>
      </c>
      <c r="AJ90" s="84">
        <v>0</v>
      </c>
      <c r="AK90" s="84">
        <v>0</v>
      </c>
      <c r="AL90" s="84">
        <v>0</v>
      </c>
      <c r="AM90" s="84">
        <v>0</v>
      </c>
      <c r="AN90" s="84">
        <v>0</v>
      </c>
      <c r="AO90" s="84">
        <v>0</v>
      </c>
      <c r="AP90" s="84">
        <v>0</v>
      </c>
      <c r="AQ90" s="84">
        <v>0</v>
      </c>
      <c r="AR90" s="84">
        <v>0</v>
      </c>
      <c r="AS90" s="84">
        <v>0</v>
      </c>
      <c r="AT90" s="84">
        <v>0</v>
      </c>
      <c r="AU90" s="84">
        <v>0</v>
      </c>
      <c r="AV90" s="84">
        <v>0</v>
      </c>
      <c r="AW90" s="84">
        <v>0</v>
      </c>
      <c r="AX90" s="84">
        <v>0</v>
      </c>
      <c r="AY90" s="84">
        <v>0</v>
      </c>
      <c r="AZ90" s="84">
        <v>0</v>
      </c>
      <c r="BA90" s="84">
        <v>0</v>
      </c>
      <c r="BB90" s="84">
        <v>0</v>
      </c>
      <c r="BC90" s="84">
        <v>0</v>
      </c>
      <c r="BD90" s="84">
        <v>0</v>
      </c>
      <c r="BE90" s="84">
        <v>0</v>
      </c>
      <c r="BF90" s="84">
        <v>0</v>
      </c>
      <c r="BG90" s="84">
        <v>0</v>
      </c>
      <c r="BH90" s="84">
        <v>0</v>
      </c>
      <c r="BI90" s="84">
        <v>0</v>
      </c>
      <c r="BJ90" s="84">
        <v>0</v>
      </c>
      <c r="BK90" s="84">
        <v>0</v>
      </c>
      <c r="BL90" s="84">
        <v>0</v>
      </c>
      <c r="BM90" s="84">
        <v>0</v>
      </c>
      <c r="BN90" s="84">
        <v>0</v>
      </c>
      <c r="BO90" s="84">
        <v>0</v>
      </c>
      <c r="BP90" s="84">
        <v>0</v>
      </c>
      <c r="BQ90" s="84">
        <v>0</v>
      </c>
      <c r="BR90" s="84">
        <v>0</v>
      </c>
      <c r="BS90" s="84">
        <v>0</v>
      </c>
      <c r="BT90" s="84">
        <v>0</v>
      </c>
      <c r="BU90" s="84">
        <v>0</v>
      </c>
      <c r="BV90" s="84">
        <v>0</v>
      </c>
      <c r="BW90" s="84">
        <v>0</v>
      </c>
      <c r="BX90" s="84">
        <v>0</v>
      </c>
      <c r="BY90" s="84">
        <v>0</v>
      </c>
      <c r="BZ90" s="84">
        <v>0</v>
      </c>
      <c r="CA90" s="84">
        <v>0</v>
      </c>
      <c r="CB90" s="84">
        <v>0</v>
      </c>
      <c r="CC90" s="84">
        <v>0</v>
      </c>
      <c r="CD90" s="84">
        <v>0</v>
      </c>
      <c r="CE90" s="84">
        <v>0</v>
      </c>
      <c r="CF90" s="84">
        <v>0</v>
      </c>
      <c r="CG90" s="84">
        <v>0</v>
      </c>
      <c r="CH90" s="84">
        <v>0</v>
      </c>
      <c r="CI90" s="84">
        <v>0</v>
      </c>
      <c r="CJ90" s="84">
        <v>0</v>
      </c>
      <c r="CK90" s="84">
        <v>0</v>
      </c>
      <c r="CL90" s="84">
        <v>0</v>
      </c>
      <c r="CM90" s="84">
        <v>0</v>
      </c>
      <c r="CN90" s="84">
        <v>0</v>
      </c>
      <c r="CO90" s="84">
        <v>0</v>
      </c>
      <c r="CP90" s="84">
        <v>0</v>
      </c>
      <c r="CQ90" s="84">
        <v>0</v>
      </c>
      <c r="CR90" s="84">
        <v>0</v>
      </c>
      <c r="CS90" s="84">
        <v>0</v>
      </c>
      <c r="CT90" s="84">
        <v>0</v>
      </c>
      <c r="CU90" s="84">
        <v>0</v>
      </c>
      <c r="CV90" s="84">
        <v>0</v>
      </c>
      <c r="CW90" s="84">
        <v>0</v>
      </c>
      <c r="CX90" s="84">
        <v>0</v>
      </c>
      <c r="CY90" s="84">
        <v>0</v>
      </c>
      <c r="CZ90" s="84">
        <v>0</v>
      </c>
      <c r="DA90" s="84">
        <v>0</v>
      </c>
      <c r="DB90" s="84">
        <v>0</v>
      </c>
      <c r="DC90" s="84">
        <v>0</v>
      </c>
      <c r="DD90" s="84">
        <v>0</v>
      </c>
      <c r="DE90" s="84">
        <v>0</v>
      </c>
      <c r="DF90" s="84">
        <v>0</v>
      </c>
      <c r="DG90" s="84">
        <v>0</v>
      </c>
      <c r="DH90" s="84">
        <v>0</v>
      </c>
      <c r="DI90" s="84">
        <v>0</v>
      </c>
      <c r="DJ90" s="84">
        <v>0</v>
      </c>
      <c r="DK90" s="84">
        <v>0</v>
      </c>
      <c r="DL90" s="84">
        <v>0</v>
      </c>
      <c r="DM90" s="84">
        <v>0</v>
      </c>
      <c r="DN90" s="84">
        <v>0</v>
      </c>
      <c r="DO90" s="84">
        <v>0</v>
      </c>
      <c r="DP90" s="84">
        <v>0</v>
      </c>
      <c r="DQ90" s="84">
        <v>0</v>
      </c>
      <c r="DR90" s="84">
        <v>0</v>
      </c>
      <c r="DS90" s="84">
        <v>0</v>
      </c>
      <c r="DT90" s="84">
        <v>0</v>
      </c>
      <c r="DU90" s="84">
        <v>0</v>
      </c>
      <c r="DV90" s="84">
        <v>0</v>
      </c>
      <c r="DW90" s="84">
        <v>0</v>
      </c>
      <c r="DX90" s="84">
        <v>0</v>
      </c>
      <c r="DY90" s="84">
        <v>0</v>
      </c>
      <c r="DZ90" s="84">
        <v>0</v>
      </c>
      <c r="EA90" s="84">
        <v>0</v>
      </c>
      <c r="EB90" s="84">
        <v>0</v>
      </c>
      <c r="EC90" s="84">
        <v>0</v>
      </c>
      <c r="ED90" s="84">
        <v>0</v>
      </c>
      <c r="EE90" s="84">
        <v>0</v>
      </c>
      <c r="EF90" s="84">
        <v>0</v>
      </c>
      <c r="EG90" s="84">
        <v>0</v>
      </c>
      <c r="EH90" s="84">
        <v>0</v>
      </c>
      <c r="EI90" s="84">
        <v>0</v>
      </c>
      <c r="EJ90" s="84">
        <v>0</v>
      </c>
      <c r="EK90" s="84">
        <v>0</v>
      </c>
      <c r="EL90" s="84">
        <v>0</v>
      </c>
      <c r="EM90" s="84">
        <v>0</v>
      </c>
      <c r="EN90" s="84">
        <v>0</v>
      </c>
      <c r="EO90" s="84">
        <v>0</v>
      </c>
      <c r="EP90" s="84">
        <v>0</v>
      </c>
      <c r="EQ90" s="84">
        <v>0</v>
      </c>
      <c r="ER90" s="84">
        <v>0</v>
      </c>
      <c r="ES90" s="84">
        <v>0</v>
      </c>
      <c r="ET90" s="84">
        <v>0</v>
      </c>
      <c r="EU90" s="84">
        <v>0</v>
      </c>
      <c r="EV90" s="84">
        <v>0</v>
      </c>
      <c r="EW90" s="84">
        <v>81.410799999999995</v>
      </c>
      <c r="EX90" s="84">
        <v>81.487309999999994</v>
      </c>
      <c r="EY90" s="84">
        <v>81.495149999999995</v>
      </c>
      <c r="EZ90" s="84">
        <v>81.570009999999996</v>
      </c>
      <c r="FA90" s="84">
        <v>80.94699</v>
      </c>
      <c r="FB90" s="84">
        <v>79.254300000000001</v>
      </c>
      <c r="FC90" s="84">
        <v>79.268649999999994</v>
      </c>
      <c r="FD90" s="84">
        <v>80.759860000000003</v>
      </c>
      <c r="FE90" s="84">
        <v>84.151430000000005</v>
      </c>
      <c r="FF90" s="84">
        <v>85.57696</v>
      </c>
      <c r="FG90" s="84">
        <v>89.56953</v>
      </c>
      <c r="FH90" s="84">
        <v>92.562169999999995</v>
      </c>
      <c r="FI90" s="84">
        <v>96.517989999999998</v>
      </c>
      <c r="FJ90" s="84">
        <v>97.457890000000006</v>
      </c>
      <c r="FK90" s="84">
        <v>100.07989999999999</v>
      </c>
      <c r="FL90" s="84">
        <v>102.0427</v>
      </c>
      <c r="FM90" s="84">
        <v>103.0196</v>
      </c>
      <c r="FN90" s="84">
        <v>103.9457</v>
      </c>
      <c r="FO90" s="84">
        <v>102.9136</v>
      </c>
      <c r="FP90" s="84">
        <v>100.96899999999999</v>
      </c>
      <c r="FQ90" s="84">
        <v>97.948179999999994</v>
      </c>
      <c r="FR90" s="84">
        <v>92.956950000000006</v>
      </c>
      <c r="FS90" s="84">
        <v>91.636510000000001</v>
      </c>
      <c r="FT90" s="84">
        <v>88.624440000000007</v>
      </c>
      <c r="FU90" s="84">
        <v>0</v>
      </c>
      <c r="FV90" s="85">
        <v>0</v>
      </c>
      <c r="FW90" s="84">
        <v>0.27384330000000001</v>
      </c>
      <c r="FX90">
        <v>0</v>
      </c>
    </row>
    <row r="91" spans="1:180" x14ac:dyDescent="0.2">
      <c r="A91" t="s">
        <v>1</v>
      </c>
      <c r="B91" t="s">
        <v>195</v>
      </c>
      <c r="C91" t="s">
        <v>1</v>
      </c>
      <c r="D91" t="s">
        <v>1</v>
      </c>
      <c r="E91" s="83">
        <v>44058</v>
      </c>
      <c r="F91">
        <v>19</v>
      </c>
      <c r="G91" s="34">
        <v>19</v>
      </c>
      <c r="H91" s="84">
        <v>0</v>
      </c>
      <c r="I91" s="84">
        <v>0</v>
      </c>
      <c r="J91" s="84">
        <v>0</v>
      </c>
      <c r="K91" s="84">
        <v>0</v>
      </c>
      <c r="L91" s="84">
        <v>0</v>
      </c>
      <c r="M91" s="84">
        <v>0</v>
      </c>
      <c r="N91" s="84">
        <v>0</v>
      </c>
      <c r="O91" s="84">
        <v>0</v>
      </c>
      <c r="P91" s="84">
        <v>0</v>
      </c>
      <c r="Q91" s="84">
        <v>0</v>
      </c>
      <c r="R91" s="84">
        <v>0</v>
      </c>
      <c r="S91" s="84">
        <v>0</v>
      </c>
      <c r="T91" s="84">
        <v>0</v>
      </c>
      <c r="U91" s="84">
        <v>0</v>
      </c>
      <c r="V91" s="84">
        <v>0</v>
      </c>
      <c r="W91" s="84">
        <v>0</v>
      </c>
      <c r="X91" s="84">
        <v>0</v>
      </c>
      <c r="Y91" s="84">
        <v>0</v>
      </c>
      <c r="Z91" s="84">
        <v>0</v>
      </c>
      <c r="AA91" s="84">
        <v>0</v>
      </c>
      <c r="AB91" s="84">
        <v>0</v>
      </c>
      <c r="AC91" s="84">
        <v>0</v>
      </c>
      <c r="AD91" s="84">
        <v>0</v>
      </c>
      <c r="AE91" s="84">
        <v>0</v>
      </c>
      <c r="AF91" s="84">
        <v>0</v>
      </c>
      <c r="AG91" s="84">
        <v>0</v>
      </c>
      <c r="AH91" s="84">
        <v>0</v>
      </c>
      <c r="AI91" s="84">
        <v>0</v>
      </c>
      <c r="AJ91" s="84">
        <v>0</v>
      </c>
      <c r="AK91" s="84">
        <v>0</v>
      </c>
      <c r="AL91" s="84">
        <v>0</v>
      </c>
      <c r="AM91" s="84">
        <v>0</v>
      </c>
      <c r="AN91" s="84">
        <v>0</v>
      </c>
      <c r="AO91" s="84">
        <v>0</v>
      </c>
      <c r="AP91" s="84">
        <v>0</v>
      </c>
      <c r="AQ91" s="84">
        <v>0</v>
      </c>
      <c r="AR91" s="84">
        <v>0</v>
      </c>
      <c r="AS91" s="84">
        <v>0</v>
      </c>
      <c r="AT91" s="84">
        <v>0</v>
      </c>
      <c r="AU91" s="84">
        <v>0</v>
      </c>
      <c r="AV91" s="84">
        <v>0</v>
      </c>
      <c r="AW91" s="84">
        <v>0</v>
      </c>
      <c r="AX91" s="84">
        <v>0</v>
      </c>
      <c r="AY91" s="84">
        <v>0</v>
      </c>
      <c r="AZ91" s="84">
        <v>0</v>
      </c>
      <c r="BA91" s="84">
        <v>0</v>
      </c>
      <c r="BB91" s="84">
        <v>0</v>
      </c>
      <c r="BC91" s="84">
        <v>0</v>
      </c>
      <c r="BD91" s="84">
        <v>0</v>
      </c>
      <c r="BE91" s="84">
        <v>0</v>
      </c>
      <c r="BF91" s="84">
        <v>0</v>
      </c>
      <c r="BG91" s="84">
        <v>0</v>
      </c>
      <c r="BH91" s="84">
        <v>0</v>
      </c>
      <c r="BI91" s="84">
        <v>0</v>
      </c>
      <c r="BJ91" s="84">
        <v>0</v>
      </c>
      <c r="BK91" s="84">
        <v>0</v>
      </c>
      <c r="BL91" s="84">
        <v>0</v>
      </c>
      <c r="BM91" s="84">
        <v>0</v>
      </c>
      <c r="BN91" s="84">
        <v>0</v>
      </c>
      <c r="BO91" s="84">
        <v>0</v>
      </c>
      <c r="BP91" s="84">
        <v>0</v>
      </c>
      <c r="BQ91" s="84">
        <v>0</v>
      </c>
      <c r="BR91" s="84">
        <v>0</v>
      </c>
      <c r="BS91" s="84">
        <v>0</v>
      </c>
      <c r="BT91" s="84">
        <v>0</v>
      </c>
      <c r="BU91" s="84">
        <v>0</v>
      </c>
      <c r="BV91" s="84">
        <v>0</v>
      </c>
      <c r="BW91" s="84">
        <v>0</v>
      </c>
      <c r="BX91" s="84">
        <v>0</v>
      </c>
      <c r="BY91" s="84">
        <v>0</v>
      </c>
      <c r="BZ91" s="84">
        <v>0</v>
      </c>
      <c r="CA91" s="84">
        <v>0</v>
      </c>
      <c r="CB91" s="84">
        <v>0</v>
      </c>
      <c r="CC91" s="84">
        <v>0</v>
      </c>
      <c r="CD91" s="84">
        <v>0</v>
      </c>
      <c r="CE91" s="84">
        <v>0</v>
      </c>
      <c r="CF91" s="84">
        <v>0</v>
      </c>
      <c r="CG91" s="84">
        <v>0</v>
      </c>
      <c r="CH91" s="84">
        <v>0</v>
      </c>
      <c r="CI91" s="84">
        <v>0</v>
      </c>
      <c r="CJ91" s="84">
        <v>0</v>
      </c>
      <c r="CK91" s="84">
        <v>0</v>
      </c>
      <c r="CL91" s="84">
        <v>0</v>
      </c>
      <c r="CM91" s="84">
        <v>0</v>
      </c>
      <c r="CN91" s="84">
        <v>0</v>
      </c>
      <c r="CO91" s="84">
        <v>0</v>
      </c>
      <c r="CP91" s="84">
        <v>0</v>
      </c>
      <c r="CQ91" s="84">
        <v>0</v>
      </c>
      <c r="CR91" s="84">
        <v>0</v>
      </c>
      <c r="CS91" s="84">
        <v>0</v>
      </c>
      <c r="CT91" s="84">
        <v>0</v>
      </c>
      <c r="CU91" s="84">
        <v>0</v>
      </c>
      <c r="CV91" s="84">
        <v>0</v>
      </c>
      <c r="CW91" s="84">
        <v>0</v>
      </c>
      <c r="CX91" s="84">
        <v>0</v>
      </c>
      <c r="CY91" s="84">
        <v>0</v>
      </c>
      <c r="CZ91" s="84">
        <v>0</v>
      </c>
      <c r="DA91" s="84">
        <v>0</v>
      </c>
      <c r="DB91" s="84">
        <v>0</v>
      </c>
      <c r="DC91" s="84">
        <v>0</v>
      </c>
      <c r="DD91" s="84">
        <v>0</v>
      </c>
      <c r="DE91" s="84">
        <v>0</v>
      </c>
      <c r="DF91" s="84">
        <v>0</v>
      </c>
      <c r="DG91" s="84">
        <v>0</v>
      </c>
      <c r="DH91" s="84">
        <v>0</v>
      </c>
      <c r="DI91" s="84">
        <v>0</v>
      </c>
      <c r="DJ91" s="84">
        <v>0</v>
      </c>
      <c r="DK91" s="84">
        <v>0</v>
      </c>
      <c r="DL91" s="84">
        <v>0</v>
      </c>
      <c r="DM91" s="84">
        <v>0</v>
      </c>
      <c r="DN91" s="84">
        <v>0</v>
      </c>
      <c r="DO91" s="84">
        <v>0</v>
      </c>
      <c r="DP91" s="84">
        <v>0</v>
      </c>
      <c r="DQ91" s="84">
        <v>0</v>
      </c>
      <c r="DR91" s="84">
        <v>0</v>
      </c>
      <c r="DS91" s="84">
        <v>0</v>
      </c>
      <c r="DT91" s="84">
        <v>0</v>
      </c>
      <c r="DU91" s="84">
        <v>0</v>
      </c>
      <c r="DV91" s="84">
        <v>0</v>
      </c>
      <c r="DW91" s="84">
        <v>0</v>
      </c>
      <c r="DX91" s="84">
        <v>0</v>
      </c>
      <c r="DY91" s="84">
        <v>0</v>
      </c>
      <c r="DZ91" s="84">
        <v>0</v>
      </c>
      <c r="EA91" s="84">
        <v>0</v>
      </c>
      <c r="EB91" s="84">
        <v>0</v>
      </c>
      <c r="EC91" s="84">
        <v>0</v>
      </c>
      <c r="ED91" s="84">
        <v>0</v>
      </c>
      <c r="EE91" s="84">
        <v>0</v>
      </c>
      <c r="EF91" s="84">
        <v>0</v>
      </c>
      <c r="EG91" s="84">
        <v>0</v>
      </c>
      <c r="EH91" s="84">
        <v>0</v>
      </c>
      <c r="EI91" s="84">
        <v>0</v>
      </c>
      <c r="EJ91" s="84">
        <v>0</v>
      </c>
      <c r="EK91" s="84">
        <v>0</v>
      </c>
      <c r="EL91" s="84">
        <v>0</v>
      </c>
      <c r="EM91" s="84">
        <v>0</v>
      </c>
      <c r="EN91" s="84">
        <v>0</v>
      </c>
      <c r="EO91" s="84">
        <v>0</v>
      </c>
      <c r="EP91" s="84">
        <v>0</v>
      </c>
      <c r="EQ91" s="84">
        <v>0</v>
      </c>
      <c r="ER91" s="84">
        <v>0</v>
      </c>
      <c r="ES91" s="84">
        <v>0</v>
      </c>
      <c r="ET91" s="84">
        <v>0</v>
      </c>
      <c r="EU91" s="84">
        <v>0</v>
      </c>
      <c r="EV91" s="84">
        <v>0</v>
      </c>
      <c r="EW91" s="84">
        <v>86.65128</v>
      </c>
      <c r="EX91" s="84">
        <v>84.734110000000001</v>
      </c>
      <c r="EY91" s="84">
        <v>81.83766</v>
      </c>
      <c r="EZ91" s="84">
        <v>80.844440000000006</v>
      </c>
      <c r="FA91" s="84">
        <v>79.742710000000002</v>
      </c>
      <c r="FB91" s="84">
        <v>78.593620000000001</v>
      </c>
      <c r="FC91" s="84">
        <v>79.537109999999998</v>
      </c>
      <c r="FD91" s="84">
        <v>82.761989999999997</v>
      </c>
      <c r="FE91" s="84">
        <v>86.064059999999998</v>
      </c>
      <c r="FF91" s="84">
        <v>90.212819999999994</v>
      </c>
      <c r="FG91" s="84">
        <v>93.247079999999997</v>
      </c>
      <c r="FH91" s="84">
        <v>97.008889999999994</v>
      </c>
      <c r="FI91" s="84">
        <v>99.009230000000002</v>
      </c>
      <c r="FJ91" s="84">
        <v>102.0076</v>
      </c>
      <c r="FK91" s="84">
        <v>103.0068</v>
      </c>
      <c r="FL91" s="84">
        <v>104.0067</v>
      </c>
      <c r="FM91" s="84">
        <v>105.0047</v>
      </c>
      <c r="FN91" s="84">
        <v>104.99550000000001</v>
      </c>
      <c r="FO91" s="84">
        <v>103.9872</v>
      </c>
      <c r="FP91" s="84">
        <v>100.96559999999999</v>
      </c>
      <c r="FQ91" s="84">
        <v>95.957949999999997</v>
      </c>
      <c r="FR91" s="84">
        <v>92.957700000000003</v>
      </c>
      <c r="FS91" s="84">
        <v>89.896100000000004</v>
      </c>
      <c r="FT91" s="84">
        <v>88.888249999999999</v>
      </c>
      <c r="FU91" s="84">
        <v>0</v>
      </c>
      <c r="FV91" s="85">
        <v>0</v>
      </c>
      <c r="FW91" s="84">
        <v>0.34989680000000001</v>
      </c>
      <c r="FX91">
        <v>0</v>
      </c>
    </row>
    <row r="92" spans="1:180" x14ac:dyDescent="0.2">
      <c r="A92" t="s">
        <v>1</v>
      </c>
      <c r="B92" t="s">
        <v>195</v>
      </c>
      <c r="C92" t="s">
        <v>1</v>
      </c>
      <c r="D92" t="s">
        <v>1</v>
      </c>
      <c r="E92" s="83">
        <v>44059</v>
      </c>
      <c r="F92">
        <v>19</v>
      </c>
      <c r="G92" s="34">
        <v>19</v>
      </c>
      <c r="H92" s="84">
        <v>0</v>
      </c>
      <c r="I92" s="84">
        <v>0</v>
      </c>
      <c r="J92" s="84">
        <v>0</v>
      </c>
      <c r="K92" s="84">
        <v>0</v>
      </c>
      <c r="L92" s="84">
        <v>0</v>
      </c>
      <c r="M92" s="84">
        <v>0</v>
      </c>
      <c r="N92" s="84">
        <v>0</v>
      </c>
      <c r="O92" s="84">
        <v>0</v>
      </c>
      <c r="P92" s="84">
        <v>0</v>
      </c>
      <c r="Q92" s="84">
        <v>0</v>
      </c>
      <c r="R92" s="84">
        <v>0</v>
      </c>
      <c r="S92" s="84">
        <v>0</v>
      </c>
      <c r="T92" s="84">
        <v>0</v>
      </c>
      <c r="U92" s="84">
        <v>0</v>
      </c>
      <c r="V92" s="84">
        <v>0</v>
      </c>
      <c r="W92" s="84">
        <v>0</v>
      </c>
      <c r="X92" s="84">
        <v>0</v>
      </c>
      <c r="Y92" s="84">
        <v>0</v>
      </c>
      <c r="Z92" s="84">
        <v>0</v>
      </c>
      <c r="AA92" s="84">
        <v>0</v>
      </c>
      <c r="AB92" s="84">
        <v>0</v>
      </c>
      <c r="AC92" s="84">
        <v>0</v>
      </c>
      <c r="AD92" s="84">
        <v>0</v>
      </c>
      <c r="AE92" s="84">
        <v>0</v>
      </c>
      <c r="AF92" s="84">
        <v>0</v>
      </c>
      <c r="AG92" s="84">
        <v>0</v>
      </c>
      <c r="AH92" s="84">
        <v>0</v>
      </c>
      <c r="AI92" s="84">
        <v>0</v>
      </c>
      <c r="AJ92" s="84">
        <v>0</v>
      </c>
      <c r="AK92" s="84">
        <v>0</v>
      </c>
      <c r="AL92" s="84">
        <v>0</v>
      </c>
      <c r="AM92" s="84">
        <v>0</v>
      </c>
      <c r="AN92" s="84">
        <v>0</v>
      </c>
      <c r="AO92" s="84">
        <v>0</v>
      </c>
      <c r="AP92" s="84">
        <v>0</v>
      </c>
      <c r="AQ92" s="84">
        <v>0</v>
      </c>
      <c r="AR92" s="84">
        <v>0</v>
      </c>
      <c r="AS92" s="84">
        <v>0</v>
      </c>
      <c r="AT92" s="84">
        <v>0</v>
      </c>
      <c r="AU92" s="84">
        <v>0</v>
      </c>
      <c r="AV92" s="84">
        <v>0</v>
      </c>
      <c r="AW92" s="84">
        <v>0</v>
      </c>
      <c r="AX92" s="84">
        <v>0</v>
      </c>
      <c r="AY92" s="84">
        <v>0</v>
      </c>
      <c r="AZ92" s="84">
        <v>0</v>
      </c>
      <c r="BA92" s="84">
        <v>0</v>
      </c>
      <c r="BB92" s="84">
        <v>0</v>
      </c>
      <c r="BC92" s="84">
        <v>0</v>
      </c>
      <c r="BD92" s="84">
        <v>0</v>
      </c>
      <c r="BE92" s="84">
        <v>0</v>
      </c>
      <c r="BF92" s="84">
        <v>0</v>
      </c>
      <c r="BG92" s="84">
        <v>0</v>
      </c>
      <c r="BH92" s="84">
        <v>0</v>
      </c>
      <c r="BI92" s="84">
        <v>0</v>
      </c>
      <c r="BJ92" s="84">
        <v>0</v>
      </c>
      <c r="BK92" s="84">
        <v>0</v>
      </c>
      <c r="BL92" s="84">
        <v>0</v>
      </c>
      <c r="BM92" s="84">
        <v>0</v>
      </c>
      <c r="BN92" s="84">
        <v>0</v>
      </c>
      <c r="BO92" s="84">
        <v>0</v>
      </c>
      <c r="BP92" s="84">
        <v>0</v>
      </c>
      <c r="BQ92" s="84">
        <v>0</v>
      </c>
      <c r="BR92" s="84">
        <v>0</v>
      </c>
      <c r="BS92" s="84">
        <v>0</v>
      </c>
      <c r="BT92" s="84">
        <v>0</v>
      </c>
      <c r="BU92" s="84">
        <v>0</v>
      </c>
      <c r="BV92" s="84">
        <v>0</v>
      </c>
      <c r="BW92" s="84">
        <v>0</v>
      </c>
      <c r="BX92" s="84">
        <v>0</v>
      </c>
      <c r="BY92" s="84">
        <v>0</v>
      </c>
      <c r="BZ92" s="84">
        <v>0</v>
      </c>
      <c r="CA92" s="84">
        <v>0</v>
      </c>
      <c r="CB92" s="84">
        <v>0</v>
      </c>
      <c r="CC92" s="84">
        <v>0</v>
      </c>
      <c r="CD92" s="84">
        <v>0</v>
      </c>
      <c r="CE92" s="84">
        <v>0</v>
      </c>
      <c r="CF92" s="84">
        <v>0</v>
      </c>
      <c r="CG92" s="84">
        <v>0</v>
      </c>
      <c r="CH92" s="84">
        <v>0</v>
      </c>
      <c r="CI92" s="84">
        <v>0</v>
      </c>
      <c r="CJ92" s="84">
        <v>0</v>
      </c>
      <c r="CK92" s="84">
        <v>0</v>
      </c>
      <c r="CL92" s="84">
        <v>0</v>
      </c>
      <c r="CM92" s="84">
        <v>0</v>
      </c>
      <c r="CN92" s="84">
        <v>0</v>
      </c>
      <c r="CO92" s="84">
        <v>0</v>
      </c>
      <c r="CP92" s="84">
        <v>0</v>
      </c>
      <c r="CQ92" s="84">
        <v>0</v>
      </c>
      <c r="CR92" s="84">
        <v>0</v>
      </c>
      <c r="CS92" s="84">
        <v>0</v>
      </c>
      <c r="CT92" s="84">
        <v>0</v>
      </c>
      <c r="CU92" s="84">
        <v>0</v>
      </c>
      <c r="CV92" s="84">
        <v>0</v>
      </c>
      <c r="CW92" s="84">
        <v>0</v>
      </c>
      <c r="CX92" s="84">
        <v>0</v>
      </c>
      <c r="CY92" s="84">
        <v>0</v>
      </c>
      <c r="CZ92" s="84">
        <v>0</v>
      </c>
      <c r="DA92" s="84">
        <v>0</v>
      </c>
      <c r="DB92" s="84">
        <v>0</v>
      </c>
      <c r="DC92" s="84">
        <v>0</v>
      </c>
      <c r="DD92" s="84">
        <v>0</v>
      </c>
      <c r="DE92" s="84">
        <v>0</v>
      </c>
      <c r="DF92" s="84">
        <v>0</v>
      </c>
      <c r="DG92" s="84">
        <v>0</v>
      </c>
      <c r="DH92" s="84">
        <v>0</v>
      </c>
      <c r="DI92" s="84">
        <v>0</v>
      </c>
      <c r="DJ92" s="84">
        <v>0</v>
      </c>
      <c r="DK92" s="84">
        <v>0</v>
      </c>
      <c r="DL92" s="84">
        <v>0</v>
      </c>
      <c r="DM92" s="84">
        <v>0</v>
      </c>
      <c r="DN92" s="84">
        <v>0</v>
      </c>
      <c r="DO92" s="84">
        <v>0</v>
      </c>
      <c r="DP92" s="84">
        <v>0</v>
      </c>
      <c r="DQ92" s="84">
        <v>0</v>
      </c>
      <c r="DR92" s="84">
        <v>0</v>
      </c>
      <c r="DS92" s="84">
        <v>0</v>
      </c>
      <c r="DT92" s="84">
        <v>0</v>
      </c>
      <c r="DU92" s="84">
        <v>0</v>
      </c>
      <c r="DV92" s="84">
        <v>0</v>
      </c>
      <c r="DW92" s="84">
        <v>0</v>
      </c>
      <c r="DX92" s="84">
        <v>0</v>
      </c>
      <c r="DY92" s="84">
        <v>0</v>
      </c>
      <c r="DZ92" s="84">
        <v>0</v>
      </c>
      <c r="EA92" s="84">
        <v>0</v>
      </c>
      <c r="EB92" s="84">
        <v>0</v>
      </c>
      <c r="EC92" s="84">
        <v>0</v>
      </c>
      <c r="ED92" s="84">
        <v>0</v>
      </c>
      <c r="EE92" s="84">
        <v>0</v>
      </c>
      <c r="EF92" s="84">
        <v>0</v>
      </c>
      <c r="EG92" s="84">
        <v>0</v>
      </c>
      <c r="EH92" s="84">
        <v>0</v>
      </c>
      <c r="EI92" s="84">
        <v>0</v>
      </c>
      <c r="EJ92" s="84">
        <v>0</v>
      </c>
      <c r="EK92" s="84">
        <v>0</v>
      </c>
      <c r="EL92" s="84">
        <v>0</v>
      </c>
      <c r="EM92" s="84">
        <v>0</v>
      </c>
      <c r="EN92" s="84">
        <v>0</v>
      </c>
      <c r="EO92" s="84">
        <v>0</v>
      </c>
      <c r="EP92" s="84">
        <v>0</v>
      </c>
      <c r="EQ92" s="84">
        <v>0</v>
      </c>
      <c r="ER92" s="84">
        <v>0</v>
      </c>
      <c r="ES92" s="84">
        <v>0</v>
      </c>
      <c r="ET92" s="84">
        <v>0</v>
      </c>
      <c r="EU92" s="84">
        <v>0</v>
      </c>
      <c r="EV92" s="84">
        <v>0</v>
      </c>
      <c r="EW92" s="84">
        <v>87.869510000000005</v>
      </c>
      <c r="EX92" s="84">
        <v>86.846069999999997</v>
      </c>
      <c r="EY92" s="84">
        <v>84.907420000000002</v>
      </c>
      <c r="EZ92" s="84">
        <v>84.723889999999997</v>
      </c>
      <c r="FA92" s="84">
        <v>84.487129999999993</v>
      </c>
      <c r="FB92" s="84">
        <v>86.344750000000005</v>
      </c>
      <c r="FC92" s="84">
        <v>84.464969999999994</v>
      </c>
      <c r="FD92" s="84">
        <v>82.758960000000002</v>
      </c>
      <c r="FE92" s="84">
        <v>87.925560000000004</v>
      </c>
      <c r="FF92" s="84">
        <v>95.846090000000004</v>
      </c>
      <c r="FG92" s="84">
        <v>94.108109999999996</v>
      </c>
      <c r="FH92" s="84">
        <v>101.9658</v>
      </c>
      <c r="FI92" s="84">
        <v>104.964</v>
      </c>
      <c r="FJ92" s="84">
        <v>106</v>
      </c>
      <c r="FK92" s="84">
        <v>106.9579</v>
      </c>
      <c r="FL92" s="84">
        <v>108.8441</v>
      </c>
      <c r="FM92" s="84">
        <v>109.81319999999999</v>
      </c>
      <c r="FN92" s="84">
        <v>105.9166</v>
      </c>
      <c r="FO92" s="84">
        <v>102.8395</v>
      </c>
      <c r="FP92" s="84">
        <v>96.781279999999995</v>
      </c>
      <c r="FQ92" s="84">
        <v>91.747050000000002</v>
      </c>
      <c r="FR92" s="84">
        <v>88.426069999999996</v>
      </c>
      <c r="FS92" s="84">
        <v>87.193700000000007</v>
      </c>
      <c r="FT92" s="84">
        <v>84.973529999999997</v>
      </c>
      <c r="FU92" s="84">
        <v>0</v>
      </c>
      <c r="FV92" s="85">
        <v>0</v>
      </c>
      <c r="FW92" s="84">
        <v>0.37183310000000003</v>
      </c>
      <c r="FX92">
        <v>0</v>
      </c>
    </row>
    <row r="93" spans="1:180" x14ac:dyDescent="0.2">
      <c r="A93" t="s">
        <v>1</v>
      </c>
      <c r="B93" t="s">
        <v>195</v>
      </c>
      <c r="C93" t="s">
        <v>1</v>
      </c>
      <c r="D93" t="s">
        <v>1</v>
      </c>
      <c r="E93" s="83">
        <v>44060</v>
      </c>
      <c r="F93">
        <v>19</v>
      </c>
      <c r="G93" s="34">
        <v>19</v>
      </c>
      <c r="H93" s="84">
        <v>0</v>
      </c>
      <c r="I93" s="84">
        <v>0</v>
      </c>
      <c r="J93" s="84">
        <v>0</v>
      </c>
      <c r="K93" s="84">
        <v>0</v>
      </c>
      <c r="L93" s="84">
        <v>0</v>
      </c>
      <c r="M93" s="84">
        <v>0</v>
      </c>
      <c r="N93" s="84">
        <v>0</v>
      </c>
      <c r="O93" s="84">
        <v>0</v>
      </c>
      <c r="P93" s="84">
        <v>0</v>
      </c>
      <c r="Q93" s="84">
        <v>0</v>
      </c>
      <c r="R93" s="84">
        <v>0</v>
      </c>
      <c r="S93" s="84">
        <v>0</v>
      </c>
      <c r="T93" s="84">
        <v>0</v>
      </c>
      <c r="U93" s="84">
        <v>0</v>
      </c>
      <c r="V93" s="84">
        <v>0</v>
      </c>
      <c r="W93" s="84">
        <v>0</v>
      </c>
      <c r="X93" s="84">
        <v>0</v>
      </c>
      <c r="Y93" s="84">
        <v>0</v>
      </c>
      <c r="Z93" s="84">
        <v>0</v>
      </c>
      <c r="AA93" s="84">
        <v>0</v>
      </c>
      <c r="AB93" s="84">
        <v>0</v>
      </c>
      <c r="AC93" s="84">
        <v>0</v>
      </c>
      <c r="AD93" s="84">
        <v>0</v>
      </c>
      <c r="AE93" s="84">
        <v>0</v>
      </c>
      <c r="AF93" s="84">
        <v>0</v>
      </c>
      <c r="AG93" s="84">
        <v>0</v>
      </c>
      <c r="AH93" s="84">
        <v>0</v>
      </c>
      <c r="AI93" s="84">
        <v>0</v>
      </c>
      <c r="AJ93" s="84">
        <v>0</v>
      </c>
      <c r="AK93" s="84">
        <v>0</v>
      </c>
      <c r="AL93" s="84">
        <v>0</v>
      </c>
      <c r="AM93" s="84">
        <v>0</v>
      </c>
      <c r="AN93" s="84">
        <v>0</v>
      </c>
      <c r="AO93" s="84">
        <v>0</v>
      </c>
      <c r="AP93" s="84">
        <v>0</v>
      </c>
      <c r="AQ93" s="84">
        <v>0</v>
      </c>
      <c r="AR93" s="84">
        <v>0</v>
      </c>
      <c r="AS93" s="84">
        <v>0</v>
      </c>
      <c r="AT93" s="84">
        <v>0</v>
      </c>
      <c r="AU93" s="84">
        <v>0</v>
      </c>
      <c r="AV93" s="84">
        <v>0</v>
      </c>
      <c r="AW93" s="84">
        <v>0</v>
      </c>
      <c r="AX93" s="84">
        <v>0</v>
      </c>
      <c r="AY93" s="84">
        <v>0</v>
      </c>
      <c r="AZ93" s="84">
        <v>0</v>
      </c>
      <c r="BA93" s="84">
        <v>0</v>
      </c>
      <c r="BB93" s="84">
        <v>0</v>
      </c>
      <c r="BC93" s="84">
        <v>0</v>
      </c>
      <c r="BD93" s="84">
        <v>0</v>
      </c>
      <c r="BE93" s="84">
        <v>0</v>
      </c>
      <c r="BF93" s="84">
        <v>0</v>
      </c>
      <c r="BG93" s="84">
        <v>0</v>
      </c>
      <c r="BH93" s="84">
        <v>0</v>
      </c>
      <c r="BI93" s="84">
        <v>0</v>
      </c>
      <c r="BJ93" s="84">
        <v>0</v>
      </c>
      <c r="BK93" s="84">
        <v>0</v>
      </c>
      <c r="BL93" s="84">
        <v>0</v>
      </c>
      <c r="BM93" s="84">
        <v>0</v>
      </c>
      <c r="BN93" s="84">
        <v>0</v>
      </c>
      <c r="BO93" s="84">
        <v>0</v>
      </c>
      <c r="BP93" s="84">
        <v>0</v>
      </c>
      <c r="BQ93" s="84">
        <v>0</v>
      </c>
      <c r="BR93" s="84">
        <v>0</v>
      </c>
      <c r="BS93" s="84">
        <v>0</v>
      </c>
      <c r="BT93" s="84">
        <v>0</v>
      </c>
      <c r="BU93" s="84">
        <v>0</v>
      </c>
      <c r="BV93" s="84">
        <v>0</v>
      </c>
      <c r="BW93" s="84">
        <v>0</v>
      </c>
      <c r="BX93" s="84">
        <v>0</v>
      </c>
      <c r="BY93" s="84">
        <v>0</v>
      </c>
      <c r="BZ93" s="84">
        <v>0</v>
      </c>
      <c r="CA93" s="84">
        <v>0</v>
      </c>
      <c r="CB93" s="84">
        <v>0</v>
      </c>
      <c r="CC93" s="84">
        <v>0</v>
      </c>
      <c r="CD93" s="84">
        <v>0</v>
      </c>
      <c r="CE93" s="84">
        <v>0</v>
      </c>
      <c r="CF93" s="84">
        <v>0</v>
      </c>
      <c r="CG93" s="84">
        <v>0</v>
      </c>
      <c r="CH93" s="84">
        <v>0</v>
      </c>
      <c r="CI93" s="84">
        <v>0</v>
      </c>
      <c r="CJ93" s="84">
        <v>0</v>
      </c>
      <c r="CK93" s="84">
        <v>0</v>
      </c>
      <c r="CL93" s="84">
        <v>0</v>
      </c>
      <c r="CM93" s="84">
        <v>0</v>
      </c>
      <c r="CN93" s="84">
        <v>0</v>
      </c>
      <c r="CO93" s="84">
        <v>0</v>
      </c>
      <c r="CP93" s="84">
        <v>0</v>
      </c>
      <c r="CQ93" s="84">
        <v>0</v>
      </c>
      <c r="CR93" s="84">
        <v>0</v>
      </c>
      <c r="CS93" s="84">
        <v>0</v>
      </c>
      <c r="CT93" s="84">
        <v>0</v>
      </c>
      <c r="CU93" s="84">
        <v>0</v>
      </c>
      <c r="CV93" s="84">
        <v>0</v>
      </c>
      <c r="CW93" s="84">
        <v>0</v>
      </c>
      <c r="CX93" s="84">
        <v>0</v>
      </c>
      <c r="CY93" s="84">
        <v>0</v>
      </c>
      <c r="CZ93" s="84">
        <v>0</v>
      </c>
      <c r="DA93" s="84">
        <v>0</v>
      </c>
      <c r="DB93" s="84">
        <v>0</v>
      </c>
      <c r="DC93" s="84">
        <v>0</v>
      </c>
      <c r="DD93" s="84">
        <v>0</v>
      </c>
      <c r="DE93" s="84">
        <v>0</v>
      </c>
      <c r="DF93" s="84">
        <v>0</v>
      </c>
      <c r="DG93" s="84">
        <v>0</v>
      </c>
      <c r="DH93" s="84">
        <v>0</v>
      </c>
      <c r="DI93" s="84">
        <v>0</v>
      </c>
      <c r="DJ93" s="84">
        <v>0</v>
      </c>
      <c r="DK93" s="84">
        <v>0</v>
      </c>
      <c r="DL93" s="84">
        <v>0</v>
      </c>
      <c r="DM93" s="84">
        <v>0</v>
      </c>
      <c r="DN93" s="84">
        <v>0</v>
      </c>
      <c r="DO93" s="84">
        <v>0</v>
      </c>
      <c r="DP93" s="84">
        <v>0</v>
      </c>
      <c r="DQ93" s="84">
        <v>0</v>
      </c>
      <c r="DR93" s="84">
        <v>0</v>
      </c>
      <c r="DS93" s="84">
        <v>0</v>
      </c>
      <c r="DT93" s="84">
        <v>0</v>
      </c>
      <c r="DU93" s="84">
        <v>0</v>
      </c>
      <c r="DV93" s="84">
        <v>0</v>
      </c>
      <c r="DW93" s="84">
        <v>0</v>
      </c>
      <c r="DX93" s="84">
        <v>0</v>
      </c>
      <c r="DY93" s="84">
        <v>0</v>
      </c>
      <c r="DZ93" s="84">
        <v>0</v>
      </c>
      <c r="EA93" s="84">
        <v>0</v>
      </c>
      <c r="EB93" s="84">
        <v>0</v>
      </c>
      <c r="EC93" s="84">
        <v>0</v>
      </c>
      <c r="ED93" s="84">
        <v>0</v>
      </c>
      <c r="EE93" s="84">
        <v>0</v>
      </c>
      <c r="EF93" s="84">
        <v>0</v>
      </c>
      <c r="EG93" s="84">
        <v>0</v>
      </c>
      <c r="EH93" s="84">
        <v>0</v>
      </c>
      <c r="EI93" s="84">
        <v>0</v>
      </c>
      <c r="EJ93" s="84">
        <v>0</v>
      </c>
      <c r="EK93" s="84">
        <v>0</v>
      </c>
      <c r="EL93" s="84">
        <v>0</v>
      </c>
      <c r="EM93" s="84">
        <v>0</v>
      </c>
      <c r="EN93" s="84">
        <v>0</v>
      </c>
      <c r="EO93" s="84">
        <v>0</v>
      </c>
      <c r="EP93" s="84">
        <v>0</v>
      </c>
      <c r="EQ93" s="84">
        <v>0</v>
      </c>
      <c r="ER93" s="84">
        <v>0</v>
      </c>
      <c r="ES93" s="84">
        <v>0</v>
      </c>
      <c r="ET93" s="84">
        <v>0</v>
      </c>
      <c r="EU93" s="84">
        <v>0</v>
      </c>
      <c r="EV93" s="84">
        <v>0</v>
      </c>
      <c r="EW93" s="84">
        <v>84.785340000000005</v>
      </c>
      <c r="EX93" s="84">
        <v>82.870410000000007</v>
      </c>
      <c r="EY93" s="84">
        <v>82.081100000000006</v>
      </c>
      <c r="EZ93" s="84">
        <v>80.901830000000004</v>
      </c>
      <c r="FA93" s="84">
        <v>79.861080000000001</v>
      </c>
      <c r="FB93" s="84">
        <v>80.066609999999997</v>
      </c>
      <c r="FC93" s="84">
        <v>81.00967</v>
      </c>
      <c r="FD93" s="84">
        <v>82.549239999999998</v>
      </c>
      <c r="FE93" s="84">
        <v>85</v>
      </c>
      <c r="FF93" s="84">
        <v>90.036370000000005</v>
      </c>
      <c r="FG93" s="84">
        <v>92.300880000000006</v>
      </c>
      <c r="FH93" s="84">
        <v>95.365279999999998</v>
      </c>
      <c r="FI93" s="84">
        <v>99.212559999999996</v>
      </c>
      <c r="FJ93" s="84">
        <v>99.260319999999993</v>
      </c>
      <c r="FK93" s="84">
        <v>104</v>
      </c>
      <c r="FL93" s="84">
        <v>104</v>
      </c>
      <c r="FM93" s="84">
        <v>100.1677</v>
      </c>
      <c r="FN93" s="84">
        <v>98.189539999999994</v>
      </c>
      <c r="FO93" s="84">
        <v>95.152209999999997</v>
      </c>
      <c r="FP93" s="84">
        <v>92</v>
      </c>
      <c r="FQ93" s="84">
        <v>89.823359999999994</v>
      </c>
      <c r="FR93" s="84">
        <v>87.605350000000001</v>
      </c>
      <c r="FS93" s="84">
        <v>86.408209999999997</v>
      </c>
      <c r="FT93" s="84">
        <v>85.32835</v>
      </c>
      <c r="FU93" s="84">
        <v>0</v>
      </c>
      <c r="FV93" s="85">
        <v>0</v>
      </c>
      <c r="FW93" s="84">
        <v>0.28646899999999997</v>
      </c>
      <c r="FX93">
        <v>0</v>
      </c>
    </row>
    <row r="94" spans="1:180" x14ac:dyDescent="0.2">
      <c r="A94" t="s">
        <v>1</v>
      </c>
      <c r="B94" t="s">
        <v>195</v>
      </c>
      <c r="C94" t="s">
        <v>1</v>
      </c>
      <c r="D94" t="s">
        <v>1</v>
      </c>
      <c r="E94" s="83">
        <v>44061</v>
      </c>
      <c r="F94">
        <v>19</v>
      </c>
      <c r="G94" s="34">
        <v>19</v>
      </c>
      <c r="H94" s="84">
        <v>0</v>
      </c>
      <c r="I94" s="84">
        <v>0</v>
      </c>
      <c r="J94" s="84">
        <v>0</v>
      </c>
      <c r="K94" s="84">
        <v>0</v>
      </c>
      <c r="L94" s="84">
        <v>0</v>
      </c>
      <c r="M94" s="84">
        <v>0</v>
      </c>
      <c r="N94" s="84">
        <v>0</v>
      </c>
      <c r="O94" s="84">
        <v>0</v>
      </c>
      <c r="P94" s="84">
        <v>0</v>
      </c>
      <c r="Q94" s="84">
        <v>0</v>
      </c>
      <c r="R94" s="84">
        <v>0</v>
      </c>
      <c r="S94" s="84">
        <v>0</v>
      </c>
      <c r="T94" s="84">
        <v>0</v>
      </c>
      <c r="U94" s="84">
        <v>0</v>
      </c>
      <c r="V94" s="84">
        <v>0</v>
      </c>
      <c r="W94" s="84">
        <v>0</v>
      </c>
      <c r="X94" s="84">
        <v>0</v>
      </c>
      <c r="Y94" s="84">
        <v>0</v>
      </c>
      <c r="Z94" s="84">
        <v>0</v>
      </c>
      <c r="AA94" s="84">
        <v>0</v>
      </c>
      <c r="AB94" s="84">
        <v>0</v>
      </c>
      <c r="AC94" s="84">
        <v>0</v>
      </c>
      <c r="AD94" s="84">
        <v>0</v>
      </c>
      <c r="AE94" s="84">
        <v>0</v>
      </c>
      <c r="AF94" s="84">
        <v>0</v>
      </c>
      <c r="AG94" s="84">
        <v>0</v>
      </c>
      <c r="AH94" s="84">
        <v>0</v>
      </c>
      <c r="AI94" s="84">
        <v>0</v>
      </c>
      <c r="AJ94" s="84">
        <v>0</v>
      </c>
      <c r="AK94" s="84">
        <v>0</v>
      </c>
      <c r="AL94" s="84">
        <v>0</v>
      </c>
      <c r="AM94" s="84">
        <v>0</v>
      </c>
      <c r="AN94" s="84">
        <v>0</v>
      </c>
      <c r="AO94" s="84">
        <v>0</v>
      </c>
      <c r="AP94" s="84">
        <v>0</v>
      </c>
      <c r="AQ94" s="84">
        <v>0</v>
      </c>
      <c r="AR94" s="84">
        <v>0</v>
      </c>
      <c r="AS94" s="84">
        <v>0</v>
      </c>
      <c r="AT94" s="84">
        <v>0</v>
      </c>
      <c r="AU94" s="84">
        <v>0</v>
      </c>
      <c r="AV94" s="84">
        <v>0</v>
      </c>
      <c r="AW94" s="84">
        <v>0</v>
      </c>
      <c r="AX94" s="84">
        <v>0</v>
      </c>
      <c r="AY94" s="84">
        <v>0</v>
      </c>
      <c r="AZ94" s="84">
        <v>0</v>
      </c>
      <c r="BA94" s="84">
        <v>0</v>
      </c>
      <c r="BB94" s="84">
        <v>0</v>
      </c>
      <c r="BC94" s="84">
        <v>0</v>
      </c>
      <c r="BD94" s="84">
        <v>0</v>
      </c>
      <c r="BE94" s="84">
        <v>0</v>
      </c>
      <c r="BF94" s="84">
        <v>0</v>
      </c>
      <c r="BG94" s="84">
        <v>0</v>
      </c>
      <c r="BH94" s="84">
        <v>0</v>
      </c>
      <c r="BI94" s="84">
        <v>0</v>
      </c>
      <c r="BJ94" s="84">
        <v>0</v>
      </c>
      <c r="BK94" s="84">
        <v>0</v>
      </c>
      <c r="BL94" s="84">
        <v>0</v>
      </c>
      <c r="BM94" s="84">
        <v>0</v>
      </c>
      <c r="BN94" s="84">
        <v>0</v>
      </c>
      <c r="BO94" s="84">
        <v>0</v>
      </c>
      <c r="BP94" s="84">
        <v>0</v>
      </c>
      <c r="BQ94" s="84">
        <v>0</v>
      </c>
      <c r="BR94" s="84">
        <v>0</v>
      </c>
      <c r="BS94" s="84">
        <v>0</v>
      </c>
      <c r="BT94" s="84">
        <v>0</v>
      </c>
      <c r="BU94" s="84">
        <v>0</v>
      </c>
      <c r="BV94" s="84">
        <v>0</v>
      </c>
      <c r="BW94" s="84">
        <v>0</v>
      </c>
      <c r="BX94" s="84">
        <v>0</v>
      </c>
      <c r="BY94" s="84">
        <v>0</v>
      </c>
      <c r="BZ94" s="84">
        <v>0</v>
      </c>
      <c r="CA94" s="84">
        <v>0</v>
      </c>
      <c r="CB94" s="84">
        <v>0</v>
      </c>
      <c r="CC94" s="84">
        <v>0</v>
      </c>
      <c r="CD94" s="84">
        <v>0</v>
      </c>
      <c r="CE94" s="84">
        <v>0</v>
      </c>
      <c r="CF94" s="84">
        <v>0</v>
      </c>
      <c r="CG94" s="84">
        <v>0</v>
      </c>
      <c r="CH94" s="84">
        <v>0</v>
      </c>
      <c r="CI94" s="84">
        <v>0</v>
      </c>
      <c r="CJ94" s="84">
        <v>0</v>
      </c>
      <c r="CK94" s="84">
        <v>0</v>
      </c>
      <c r="CL94" s="84">
        <v>0</v>
      </c>
      <c r="CM94" s="84">
        <v>0</v>
      </c>
      <c r="CN94" s="84">
        <v>0</v>
      </c>
      <c r="CO94" s="84">
        <v>0</v>
      </c>
      <c r="CP94" s="84">
        <v>0</v>
      </c>
      <c r="CQ94" s="84">
        <v>0</v>
      </c>
      <c r="CR94" s="84">
        <v>0</v>
      </c>
      <c r="CS94" s="84">
        <v>0</v>
      </c>
      <c r="CT94" s="84">
        <v>0</v>
      </c>
      <c r="CU94" s="84">
        <v>0</v>
      </c>
      <c r="CV94" s="84">
        <v>0</v>
      </c>
      <c r="CW94" s="84">
        <v>0</v>
      </c>
      <c r="CX94" s="84">
        <v>0</v>
      </c>
      <c r="CY94" s="84">
        <v>0</v>
      </c>
      <c r="CZ94" s="84">
        <v>0</v>
      </c>
      <c r="DA94" s="84">
        <v>0</v>
      </c>
      <c r="DB94" s="84">
        <v>0</v>
      </c>
      <c r="DC94" s="84">
        <v>0</v>
      </c>
      <c r="DD94" s="84">
        <v>0</v>
      </c>
      <c r="DE94" s="84">
        <v>0</v>
      </c>
      <c r="DF94" s="84">
        <v>0</v>
      </c>
      <c r="DG94" s="84">
        <v>0</v>
      </c>
      <c r="DH94" s="84">
        <v>0</v>
      </c>
      <c r="DI94" s="84">
        <v>0</v>
      </c>
      <c r="DJ94" s="84">
        <v>0</v>
      </c>
      <c r="DK94" s="84">
        <v>0</v>
      </c>
      <c r="DL94" s="84">
        <v>0</v>
      </c>
      <c r="DM94" s="84">
        <v>0</v>
      </c>
      <c r="DN94" s="84">
        <v>0</v>
      </c>
      <c r="DO94" s="84">
        <v>0</v>
      </c>
      <c r="DP94" s="84">
        <v>0</v>
      </c>
      <c r="DQ94" s="84">
        <v>0</v>
      </c>
      <c r="DR94" s="84">
        <v>0</v>
      </c>
      <c r="DS94" s="84">
        <v>0</v>
      </c>
      <c r="DT94" s="84">
        <v>0</v>
      </c>
      <c r="DU94" s="84">
        <v>0</v>
      </c>
      <c r="DV94" s="84">
        <v>0</v>
      </c>
      <c r="DW94" s="84">
        <v>0</v>
      </c>
      <c r="DX94" s="84">
        <v>0</v>
      </c>
      <c r="DY94" s="84">
        <v>0</v>
      </c>
      <c r="DZ94" s="84">
        <v>0</v>
      </c>
      <c r="EA94" s="84">
        <v>0</v>
      </c>
      <c r="EB94" s="84">
        <v>0</v>
      </c>
      <c r="EC94" s="84">
        <v>0</v>
      </c>
      <c r="ED94" s="84">
        <v>0</v>
      </c>
      <c r="EE94" s="84">
        <v>0</v>
      </c>
      <c r="EF94" s="84">
        <v>0</v>
      </c>
      <c r="EG94" s="84">
        <v>0</v>
      </c>
      <c r="EH94" s="84">
        <v>0</v>
      </c>
      <c r="EI94" s="84">
        <v>0</v>
      </c>
      <c r="EJ94" s="84">
        <v>0</v>
      </c>
      <c r="EK94" s="84">
        <v>0</v>
      </c>
      <c r="EL94" s="84">
        <v>0</v>
      </c>
      <c r="EM94" s="84">
        <v>0</v>
      </c>
      <c r="EN94" s="84">
        <v>0</v>
      </c>
      <c r="EO94" s="84">
        <v>0</v>
      </c>
      <c r="EP94" s="84">
        <v>0</v>
      </c>
      <c r="EQ94" s="84">
        <v>0</v>
      </c>
      <c r="ER94" s="84">
        <v>0</v>
      </c>
      <c r="ES94" s="84">
        <v>0</v>
      </c>
      <c r="ET94" s="84">
        <v>0</v>
      </c>
      <c r="EU94" s="84">
        <v>0</v>
      </c>
      <c r="EV94" s="84">
        <v>0</v>
      </c>
      <c r="EW94" s="84">
        <v>85.17989</v>
      </c>
      <c r="EX94" s="84">
        <v>83.183760000000007</v>
      </c>
      <c r="EY94" s="84">
        <v>83.363910000000004</v>
      </c>
      <c r="EZ94" s="84">
        <v>83.010050000000007</v>
      </c>
      <c r="FA94" s="84">
        <v>81.852279999999993</v>
      </c>
      <c r="FB94" s="84">
        <v>80.975809999999996</v>
      </c>
      <c r="FC94" s="84">
        <v>80.128429999999994</v>
      </c>
      <c r="FD94" s="84">
        <v>79.655969999999996</v>
      </c>
      <c r="FE94" s="84">
        <v>84.863730000000004</v>
      </c>
      <c r="FF94" s="84">
        <v>89</v>
      </c>
      <c r="FG94" s="84">
        <v>92.072670000000002</v>
      </c>
      <c r="FH94" s="84">
        <v>95.125489999999999</v>
      </c>
      <c r="FI94" s="84">
        <v>98.141970000000001</v>
      </c>
      <c r="FJ94" s="84">
        <v>101</v>
      </c>
      <c r="FK94" s="84">
        <v>101.9486</v>
      </c>
      <c r="FL94" s="84">
        <v>102.94799999999999</v>
      </c>
      <c r="FM94" s="84">
        <v>102.889</v>
      </c>
      <c r="FN94" s="84">
        <v>101.8546</v>
      </c>
      <c r="FO94" s="84">
        <v>99.83005</v>
      </c>
      <c r="FP94" s="84">
        <v>96.705979999999997</v>
      </c>
      <c r="FQ94" s="84">
        <v>94.629279999999994</v>
      </c>
      <c r="FR94" s="84">
        <v>91.335359999999994</v>
      </c>
      <c r="FS94" s="84">
        <v>88.394120000000001</v>
      </c>
      <c r="FT94" s="84">
        <v>87.346369999999993</v>
      </c>
      <c r="FU94" s="84">
        <v>0</v>
      </c>
      <c r="FV94" s="85">
        <v>0</v>
      </c>
      <c r="FW94" s="84">
        <v>0.3092974</v>
      </c>
      <c r="FX94">
        <v>0</v>
      </c>
    </row>
    <row r="95" spans="1:180" x14ac:dyDescent="0.2">
      <c r="A95" t="s">
        <v>1</v>
      </c>
      <c r="B95" t="s">
        <v>195</v>
      </c>
      <c r="C95" t="s">
        <v>1</v>
      </c>
      <c r="D95" t="s">
        <v>1</v>
      </c>
      <c r="E95" s="83">
        <v>44079</v>
      </c>
      <c r="F95">
        <v>19</v>
      </c>
      <c r="G95" s="34">
        <v>19</v>
      </c>
      <c r="H95" s="84">
        <v>0</v>
      </c>
      <c r="I95" s="84">
        <v>0</v>
      </c>
      <c r="J95" s="84">
        <v>0</v>
      </c>
      <c r="K95" s="84">
        <v>0</v>
      </c>
      <c r="L95" s="84">
        <v>0</v>
      </c>
      <c r="M95" s="84">
        <v>0</v>
      </c>
      <c r="N95" s="84">
        <v>0</v>
      </c>
      <c r="O95" s="84">
        <v>0</v>
      </c>
      <c r="P95" s="84">
        <v>0</v>
      </c>
      <c r="Q95" s="84">
        <v>0</v>
      </c>
      <c r="R95" s="84">
        <v>0</v>
      </c>
      <c r="S95" s="84">
        <v>0</v>
      </c>
      <c r="T95" s="84">
        <v>0</v>
      </c>
      <c r="U95" s="84">
        <v>0</v>
      </c>
      <c r="V95" s="84">
        <v>0</v>
      </c>
      <c r="W95" s="84">
        <v>0</v>
      </c>
      <c r="X95" s="84">
        <v>0</v>
      </c>
      <c r="Y95" s="84">
        <v>0</v>
      </c>
      <c r="Z95" s="84">
        <v>0</v>
      </c>
      <c r="AA95" s="84">
        <v>0</v>
      </c>
      <c r="AB95" s="84">
        <v>0</v>
      </c>
      <c r="AC95" s="84">
        <v>0</v>
      </c>
      <c r="AD95" s="84">
        <v>0</v>
      </c>
      <c r="AE95" s="84">
        <v>0</v>
      </c>
      <c r="AF95" s="84">
        <v>0</v>
      </c>
      <c r="AG95" s="84">
        <v>0</v>
      </c>
      <c r="AH95" s="84">
        <v>0</v>
      </c>
      <c r="AI95" s="84">
        <v>0</v>
      </c>
      <c r="AJ95" s="84">
        <v>0</v>
      </c>
      <c r="AK95" s="84">
        <v>0</v>
      </c>
      <c r="AL95" s="84">
        <v>0</v>
      </c>
      <c r="AM95" s="84">
        <v>0</v>
      </c>
      <c r="AN95" s="84">
        <v>0</v>
      </c>
      <c r="AO95" s="84">
        <v>0</v>
      </c>
      <c r="AP95" s="84">
        <v>0</v>
      </c>
      <c r="AQ95" s="84">
        <v>0</v>
      </c>
      <c r="AR95" s="84">
        <v>0</v>
      </c>
      <c r="AS95" s="84">
        <v>0</v>
      </c>
      <c r="AT95" s="84">
        <v>0</v>
      </c>
      <c r="AU95" s="84">
        <v>0</v>
      </c>
      <c r="AV95" s="84">
        <v>0</v>
      </c>
      <c r="AW95" s="84">
        <v>0</v>
      </c>
      <c r="AX95" s="84">
        <v>0</v>
      </c>
      <c r="AY95" s="84">
        <v>0</v>
      </c>
      <c r="AZ95" s="84">
        <v>0</v>
      </c>
      <c r="BA95" s="84">
        <v>0</v>
      </c>
      <c r="BB95" s="84">
        <v>0</v>
      </c>
      <c r="BC95" s="84">
        <v>0</v>
      </c>
      <c r="BD95" s="84">
        <v>0</v>
      </c>
      <c r="BE95" s="84">
        <v>0</v>
      </c>
      <c r="BF95" s="84">
        <v>0</v>
      </c>
      <c r="BG95" s="84">
        <v>0</v>
      </c>
      <c r="BH95" s="84">
        <v>0</v>
      </c>
      <c r="BI95" s="84">
        <v>0</v>
      </c>
      <c r="BJ95" s="84">
        <v>0</v>
      </c>
      <c r="BK95" s="84">
        <v>0</v>
      </c>
      <c r="BL95" s="84">
        <v>0</v>
      </c>
      <c r="BM95" s="84">
        <v>0</v>
      </c>
      <c r="BN95" s="84">
        <v>0</v>
      </c>
      <c r="BO95" s="84">
        <v>0</v>
      </c>
      <c r="BP95" s="84">
        <v>0</v>
      </c>
      <c r="BQ95" s="84">
        <v>0</v>
      </c>
      <c r="BR95" s="84">
        <v>0</v>
      </c>
      <c r="BS95" s="84">
        <v>0</v>
      </c>
      <c r="BT95" s="84">
        <v>0</v>
      </c>
      <c r="BU95" s="84">
        <v>0</v>
      </c>
      <c r="BV95" s="84">
        <v>0</v>
      </c>
      <c r="BW95" s="84">
        <v>0</v>
      </c>
      <c r="BX95" s="84">
        <v>0</v>
      </c>
      <c r="BY95" s="84">
        <v>0</v>
      </c>
      <c r="BZ95" s="84">
        <v>0</v>
      </c>
      <c r="CA95" s="84">
        <v>0</v>
      </c>
      <c r="CB95" s="84">
        <v>0</v>
      </c>
      <c r="CC95" s="84">
        <v>0</v>
      </c>
      <c r="CD95" s="84">
        <v>0</v>
      </c>
      <c r="CE95" s="84">
        <v>0</v>
      </c>
      <c r="CF95" s="84">
        <v>0</v>
      </c>
      <c r="CG95" s="84">
        <v>0</v>
      </c>
      <c r="CH95" s="84">
        <v>0</v>
      </c>
      <c r="CI95" s="84">
        <v>0</v>
      </c>
      <c r="CJ95" s="84">
        <v>0</v>
      </c>
      <c r="CK95" s="84">
        <v>0</v>
      </c>
      <c r="CL95" s="84">
        <v>0</v>
      </c>
      <c r="CM95" s="84">
        <v>0</v>
      </c>
      <c r="CN95" s="84">
        <v>0</v>
      </c>
      <c r="CO95" s="84">
        <v>0</v>
      </c>
      <c r="CP95" s="84">
        <v>0</v>
      </c>
      <c r="CQ95" s="84">
        <v>0</v>
      </c>
      <c r="CR95" s="84">
        <v>0</v>
      </c>
      <c r="CS95" s="84">
        <v>0</v>
      </c>
      <c r="CT95" s="84">
        <v>0</v>
      </c>
      <c r="CU95" s="84">
        <v>0</v>
      </c>
      <c r="CV95" s="84">
        <v>0</v>
      </c>
      <c r="CW95" s="84">
        <v>0</v>
      </c>
      <c r="CX95" s="84">
        <v>0</v>
      </c>
      <c r="CY95" s="84">
        <v>0</v>
      </c>
      <c r="CZ95" s="84">
        <v>0</v>
      </c>
      <c r="DA95" s="84">
        <v>0</v>
      </c>
      <c r="DB95" s="84">
        <v>0</v>
      </c>
      <c r="DC95" s="84">
        <v>0</v>
      </c>
      <c r="DD95" s="84">
        <v>0</v>
      </c>
      <c r="DE95" s="84">
        <v>0</v>
      </c>
      <c r="DF95" s="84">
        <v>0</v>
      </c>
      <c r="DG95" s="84">
        <v>0</v>
      </c>
      <c r="DH95" s="84">
        <v>0</v>
      </c>
      <c r="DI95" s="84">
        <v>0</v>
      </c>
      <c r="DJ95" s="84">
        <v>0</v>
      </c>
      <c r="DK95" s="84">
        <v>0</v>
      </c>
      <c r="DL95" s="84">
        <v>0</v>
      </c>
      <c r="DM95" s="84">
        <v>0</v>
      </c>
      <c r="DN95" s="84">
        <v>0</v>
      </c>
      <c r="DO95" s="84">
        <v>0</v>
      </c>
      <c r="DP95" s="84">
        <v>0</v>
      </c>
      <c r="DQ95" s="84">
        <v>0</v>
      </c>
      <c r="DR95" s="84">
        <v>0</v>
      </c>
      <c r="DS95" s="84">
        <v>0</v>
      </c>
      <c r="DT95" s="84">
        <v>0</v>
      </c>
      <c r="DU95" s="84">
        <v>0</v>
      </c>
      <c r="DV95" s="84">
        <v>0</v>
      </c>
      <c r="DW95" s="84">
        <v>0</v>
      </c>
      <c r="DX95" s="84">
        <v>0</v>
      </c>
      <c r="DY95" s="84">
        <v>0</v>
      </c>
      <c r="DZ95" s="84">
        <v>0</v>
      </c>
      <c r="EA95" s="84">
        <v>0</v>
      </c>
      <c r="EB95" s="84">
        <v>0</v>
      </c>
      <c r="EC95" s="84">
        <v>0</v>
      </c>
      <c r="ED95" s="84">
        <v>0</v>
      </c>
      <c r="EE95" s="84">
        <v>0</v>
      </c>
      <c r="EF95" s="84">
        <v>0</v>
      </c>
      <c r="EG95" s="84">
        <v>0</v>
      </c>
      <c r="EH95" s="84">
        <v>0</v>
      </c>
      <c r="EI95" s="84">
        <v>0</v>
      </c>
      <c r="EJ95" s="84">
        <v>0</v>
      </c>
      <c r="EK95" s="84">
        <v>0</v>
      </c>
      <c r="EL95" s="84">
        <v>0</v>
      </c>
      <c r="EM95" s="84">
        <v>0</v>
      </c>
      <c r="EN95" s="84">
        <v>0</v>
      </c>
      <c r="EO95" s="84">
        <v>0</v>
      </c>
      <c r="EP95" s="84">
        <v>0</v>
      </c>
      <c r="EQ95" s="84">
        <v>0</v>
      </c>
      <c r="ER95" s="84">
        <v>0</v>
      </c>
      <c r="ES95" s="84">
        <v>0</v>
      </c>
      <c r="ET95" s="84">
        <v>0</v>
      </c>
      <c r="EU95" s="84">
        <v>0</v>
      </c>
      <c r="EV95" s="84">
        <v>0</v>
      </c>
      <c r="EW95" s="84">
        <v>77.082700000000003</v>
      </c>
      <c r="EX95" s="84">
        <v>76.282570000000007</v>
      </c>
      <c r="EY95" s="84">
        <v>75.482839999999996</v>
      </c>
      <c r="EZ95" s="84">
        <v>73.883359999999996</v>
      </c>
      <c r="FA95" s="84">
        <v>69.693889999999996</v>
      </c>
      <c r="FB95" s="84">
        <v>68.996210000000005</v>
      </c>
      <c r="FC95" s="84">
        <v>68.598759999999999</v>
      </c>
      <c r="FD95" s="84">
        <v>70.508830000000003</v>
      </c>
      <c r="FE95" s="84">
        <v>74.410420000000002</v>
      </c>
      <c r="FF95" s="84">
        <v>78.815600000000003</v>
      </c>
      <c r="FG95" s="84">
        <v>82.114919999999998</v>
      </c>
      <c r="FH95" s="84">
        <v>86.710449999999994</v>
      </c>
      <c r="FI95" s="84">
        <v>91.605999999999995</v>
      </c>
      <c r="FJ95" s="84">
        <v>95.801159999999996</v>
      </c>
      <c r="FK95" s="84">
        <v>98.101320000000001</v>
      </c>
      <c r="FL95" s="84">
        <v>100.6983</v>
      </c>
      <c r="FM95" s="84">
        <v>101.4919</v>
      </c>
      <c r="FN95" s="84">
        <v>100.8019</v>
      </c>
      <c r="FO95" s="84">
        <v>98.791979999999995</v>
      </c>
      <c r="FP95" s="84">
        <v>95.077740000000006</v>
      </c>
      <c r="FQ95" s="84">
        <v>91.673609999999996</v>
      </c>
      <c r="FR95" s="84">
        <v>89.481350000000006</v>
      </c>
      <c r="FS95" s="84">
        <v>87.271829999999994</v>
      </c>
      <c r="FT95" s="84">
        <v>85.709540000000004</v>
      </c>
      <c r="FU95" s="84">
        <v>0</v>
      </c>
      <c r="FV95" s="85">
        <v>0</v>
      </c>
      <c r="FW95" s="84">
        <v>0.4139545</v>
      </c>
      <c r="FX95">
        <v>0</v>
      </c>
    </row>
    <row r="96" spans="1:180" x14ac:dyDescent="0.2">
      <c r="A96" t="s">
        <v>1</v>
      </c>
      <c r="B96" t="s">
        <v>195</v>
      </c>
      <c r="C96" t="s">
        <v>1</v>
      </c>
      <c r="D96" t="s">
        <v>1</v>
      </c>
      <c r="E96" s="83">
        <v>44080</v>
      </c>
      <c r="F96">
        <v>19</v>
      </c>
      <c r="G96" s="34">
        <v>19</v>
      </c>
      <c r="H96" s="84">
        <v>0</v>
      </c>
      <c r="I96" s="84">
        <v>0</v>
      </c>
      <c r="J96" s="84">
        <v>0</v>
      </c>
      <c r="K96" s="84">
        <v>0</v>
      </c>
      <c r="L96" s="84">
        <v>0</v>
      </c>
      <c r="M96" s="84">
        <v>0</v>
      </c>
      <c r="N96" s="84">
        <v>0</v>
      </c>
      <c r="O96" s="84">
        <v>0</v>
      </c>
      <c r="P96" s="84">
        <v>0</v>
      </c>
      <c r="Q96" s="84">
        <v>0</v>
      </c>
      <c r="R96" s="84">
        <v>0</v>
      </c>
      <c r="S96" s="84">
        <v>0</v>
      </c>
      <c r="T96" s="84">
        <v>0</v>
      </c>
      <c r="U96" s="84">
        <v>0</v>
      </c>
      <c r="V96" s="84">
        <v>0</v>
      </c>
      <c r="W96" s="84">
        <v>0</v>
      </c>
      <c r="X96" s="84">
        <v>0</v>
      </c>
      <c r="Y96" s="84">
        <v>0</v>
      </c>
      <c r="Z96" s="84">
        <v>0</v>
      </c>
      <c r="AA96" s="84">
        <v>0</v>
      </c>
      <c r="AB96" s="84">
        <v>0</v>
      </c>
      <c r="AC96" s="84">
        <v>0</v>
      </c>
      <c r="AD96" s="84">
        <v>0</v>
      </c>
      <c r="AE96" s="84">
        <v>0</v>
      </c>
      <c r="AF96" s="84">
        <v>0</v>
      </c>
      <c r="AG96" s="84">
        <v>0</v>
      </c>
      <c r="AH96" s="84">
        <v>0</v>
      </c>
      <c r="AI96" s="84">
        <v>0</v>
      </c>
      <c r="AJ96" s="84">
        <v>0</v>
      </c>
      <c r="AK96" s="84">
        <v>0</v>
      </c>
      <c r="AL96" s="84">
        <v>0</v>
      </c>
      <c r="AM96" s="84">
        <v>0</v>
      </c>
      <c r="AN96" s="84">
        <v>0</v>
      </c>
      <c r="AO96" s="84">
        <v>0</v>
      </c>
      <c r="AP96" s="84">
        <v>0</v>
      </c>
      <c r="AQ96" s="84">
        <v>0</v>
      </c>
      <c r="AR96" s="84">
        <v>0</v>
      </c>
      <c r="AS96" s="84">
        <v>0</v>
      </c>
      <c r="AT96" s="84">
        <v>0</v>
      </c>
      <c r="AU96" s="84">
        <v>0</v>
      </c>
      <c r="AV96" s="84">
        <v>0</v>
      </c>
      <c r="AW96" s="84">
        <v>0</v>
      </c>
      <c r="AX96" s="84">
        <v>0</v>
      </c>
      <c r="AY96" s="84">
        <v>0</v>
      </c>
      <c r="AZ96" s="84">
        <v>0</v>
      </c>
      <c r="BA96" s="84">
        <v>0</v>
      </c>
      <c r="BB96" s="84">
        <v>0</v>
      </c>
      <c r="BC96" s="84">
        <v>0</v>
      </c>
      <c r="BD96" s="84">
        <v>0</v>
      </c>
      <c r="BE96" s="84">
        <v>0</v>
      </c>
      <c r="BF96" s="84">
        <v>0</v>
      </c>
      <c r="BG96" s="84">
        <v>0</v>
      </c>
      <c r="BH96" s="84">
        <v>0</v>
      </c>
      <c r="BI96" s="84">
        <v>0</v>
      </c>
      <c r="BJ96" s="84">
        <v>0</v>
      </c>
      <c r="BK96" s="84">
        <v>0</v>
      </c>
      <c r="BL96" s="84">
        <v>0</v>
      </c>
      <c r="BM96" s="84">
        <v>0</v>
      </c>
      <c r="BN96" s="84">
        <v>0</v>
      </c>
      <c r="BO96" s="84">
        <v>0</v>
      </c>
      <c r="BP96" s="84">
        <v>0</v>
      </c>
      <c r="BQ96" s="84">
        <v>0</v>
      </c>
      <c r="BR96" s="84">
        <v>0</v>
      </c>
      <c r="BS96" s="84">
        <v>0</v>
      </c>
      <c r="BT96" s="84">
        <v>0</v>
      </c>
      <c r="BU96" s="84">
        <v>0</v>
      </c>
      <c r="BV96" s="84">
        <v>0</v>
      </c>
      <c r="BW96" s="84">
        <v>0</v>
      </c>
      <c r="BX96" s="84">
        <v>0</v>
      </c>
      <c r="BY96" s="84">
        <v>0</v>
      </c>
      <c r="BZ96" s="84">
        <v>0</v>
      </c>
      <c r="CA96" s="84">
        <v>0</v>
      </c>
      <c r="CB96" s="84">
        <v>0</v>
      </c>
      <c r="CC96" s="84">
        <v>0</v>
      </c>
      <c r="CD96" s="84">
        <v>0</v>
      </c>
      <c r="CE96" s="84">
        <v>0</v>
      </c>
      <c r="CF96" s="84">
        <v>0</v>
      </c>
      <c r="CG96" s="84">
        <v>0</v>
      </c>
      <c r="CH96" s="84">
        <v>0</v>
      </c>
      <c r="CI96" s="84">
        <v>0</v>
      </c>
      <c r="CJ96" s="84">
        <v>0</v>
      </c>
      <c r="CK96" s="84">
        <v>0</v>
      </c>
      <c r="CL96" s="84">
        <v>0</v>
      </c>
      <c r="CM96" s="84">
        <v>0</v>
      </c>
      <c r="CN96" s="84">
        <v>0</v>
      </c>
      <c r="CO96" s="84">
        <v>0</v>
      </c>
      <c r="CP96" s="84">
        <v>0</v>
      </c>
      <c r="CQ96" s="84">
        <v>0</v>
      </c>
      <c r="CR96" s="84">
        <v>0</v>
      </c>
      <c r="CS96" s="84">
        <v>0</v>
      </c>
      <c r="CT96" s="84">
        <v>0</v>
      </c>
      <c r="CU96" s="84">
        <v>0</v>
      </c>
      <c r="CV96" s="84">
        <v>0</v>
      </c>
      <c r="CW96" s="84">
        <v>0</v>
      </c>
      <c r="CX96" s="84">
        <v>0</v>
      </c>
      <c r="CY96" s="84">
        <v>0</v>
      </c>
      <c r="CZ96" s="84">
        <v>0</v>
      </c>
      <c r="DA96" s="84">
        <v>0</v>
      </c>
      <c r="DB96" s="84">
        <v>0</v>
      </c>
      <c r="DC96" s="84">
        <v>0</v>
      </c>
      <c r="DD96" s="84">
        <v>0</v>
      </c>
      <c r="DE96" s="84">
        <v>0</v>
      </c>
      <c r="DF96" s="84">
        <v>0</v>
      </c>
      <c r="DG96" s="84">
        <v>0</v>
      </c>
      <c r="DH96" s="84">
        <v>0</v>
      </c>
      <c r="DI96" s="84">
        <v>0</v>
      </c>
      <c r="DJ96" s="84">
        <v>0</v>
      </c>
      <c r="DK96" s="84">
        <v>0</v>
      </c>
      <c r="DL96" s="84">
        <v>0</v>
      </c>
      <c r="DM96" s="84">
        <v>0</v>
      </c>
      <c r="DN96" s="84">
        <v>0</v>
      </c>
      <c r="DO96" s="84">
        <v>0</v>
      </c>
      <c r="DP96" s="84">
        <v>0</v>
      </c>
      <c r="DQ96" s="84">
        <v>0</v>
      </c>
      <c r="DR96" s="84">
        <v>0</v>
      </c>
      <c r="DS96" s="84">
        <v>0</v>
      </c>
      <c r="DT96" s="84">
        <v>0</v>
      </c>
      <c r="DU96" s="84">
        <v>0</v>
      </c>
      <c r="DV96" s="84">
        <v>0</v>
      </c>
      <c r="DW96" s="84">
        <v>0</v>
      </c>
      <c r="DX96" s="84">
        <v>0</v>
      </c>
      <c r="DY96" s="84">
        <v>0</v>
      </c>
      <c r="DZ96" s="84">
        <v>0</v>
      </c>
      <c r="EA96" s="84">
        <v>0</v>
      </c>
      <c r="EB96" s="84">
        <v>0</v>
      </c>
      <c r="EC96" s="84">
        <v>0</v>
      </c>
      <c r="ED96" s="84">
        <v>0</v>
      </c>
      <c r="EE96" s="84">
        <v>0</v>
      </c>
      <c r="EF96" s="84">
        <v>0</v>
      </c>
      <c r="EG96" s="84">
        <v>0</v>
      </c>
      <c r="EH96" s="84">
        <v>0</v>
      </c>
      <c r="EI96" s="84">
        <v>0</v>
      </c>
      <c r="EJ96" s="84">
        <v>0</v>
      </c>
      <c r="EK96" s="84">
        <v>0</v>
      </c>
      <c r="EL96" s="84">
        <v>0</v>
      </c>
      <c r="EM96" s="84">
        <v>0</v>
      </c>
      <c r="EN96" s="84">
        <v>0</v>
      </c>
      <c r="EO96" s="84">
        <v>0</v>
      </c>
      <c r="EP96" s="84">
        <v>0</v>
      </c>
      <c r="EQ96" s="84">
        <v>0</v>
      </c>
      <c r="ER96" s="84">
        <v>0</v>
      </c>
      <c r="ES96" s="84">
        <v>0</v>
      </c>
      <c r="ET96" s="84">
        <v>0</v>
      </c>
      <c r="EU96" s="84">
        <v>0</v>
      </c>
      <c r="EV96" s="84">
        <v>0</v>
      </c>
      <c r="EW96" s="84">
        <v>83.354230000000001</v>
      </c>
      <c r="EX96" s="84">
        <v>81.684910000000002</v>
      </c>
      <c r="EY96" s="84">
        <v>81.646349999999998</v>
      </c>
      <c r="EZ96" s="84">
        <v>79.634690000000006</v>
      </c>
      <c r="FA96" s="84">
        <v>78.16592</v>
      </c>
      <c r="FB96" s="84">
        <v>77.364699999999999</v>
      </c>
      <c r="FC96" s="84">
        <v>75.431349999999995</v>
      </c>
      <c r="FD96" s="84">
        <v>76.131569999999996</v>
      </c>
      <c r="FE96" s="84">
        <v>84.194580000000002</v>
      </c>
      <c r="FF96" s="84">
        <v>81.674689999999998</v>
      </c>
      <c r="FG96" s="84">
        <v>86.440539999999999</v>
      </c>
      <c r="FH96" s="84">
        <v>91.236040000000003</v>
      </c>
      <c r="FI96" s="84">
        <v>95.17783</v>
      </c>
      <c r="FJ96" s="84">
        <v>99.831540000000004</v>
      </c>
      <c r="FK96" s="84">
        <v>103.0677</v>
      </c>
      <c r="FL96" s="84">
        <v>105.2341</v>
      </c>
      <c r="FM96" s="84">
        <v>106.13160000000001</v>
      </c>
      <c r="FN96" s="84">
        <v>105.8</v>
      </c>
      <c r="FO96" s="84">
        <v>104.2586</v>
      </c>
      <c r="FP96" s="84">
        <v>99.862690000000001</v>
      </c>
      <c r="FQ96" s="84">
        <v>96.241860000000003</v>
      </c>
      <c r="FR96" s="84">
        <v>94.988399999999999</v>
      </c>
      <c r="FS96" s="84">
        <v>92.525409999999994</v>
      </c>
      <c r="FT96" s="84">
        <v>90.310599999999994</v>
      </c>
      <c r="FU96" s="84">
        <v>0</v>
      </c>
      <c r="FV96" s="85">
        <v>0</v>
      </c>
      <c r="FW96" s="84">
        <v>0.48537249999999998</v>
      </c>
      <c r="FX96">
        <v>0</v>
      </c>
    </row>
    <row r="97" spans="1:180" x14ac:dyDescent="0.2">
      <c r="A97" t="s">
        <v>1</v>
      </c>
      <c r="B97" t="s">
        <v>195</v>
      </c>
      <c r="C97" t="s">
        <v>1</v>
      </c>
      <c r="D97" t="s">
        <v>1</v>
      </c>
      <c r="E97" t="s">
        <v>2</v>
      </c>
      <c r="F97">
        <v>19</v>
      </c>
      <c r="G97" s="34">
        <v>19</v>
      </c>
      <c r="H97" s="84">
        <v>0</v>
      </c>
      <c r="I97" s="84">
        <v>0</v>
      </c>
      <c r="J97" s="84">
        <v>0</v>
      </c>
      <c r="K97" s="84">
        <v>0</v>
      </c>
      <c r="L97" s="84">
        <v>0</v>
      </c>
      <c r="M97" s="84">
        <v>0</v>
      </c>
      <c r="N97" s="84">
        <v>0</v>
      </c>
      <c r="O97" s="84">
        <v>0</v>
      </c>
      <c r="P97" s="84">
        <v>0</v>
      </c>
      <c r="Q97" s="84">
        <v>0</v>
      </c>
      <c r="R97" s="84">
        <v>0</v>
      </c>
      <c r="S97" s="84">
        <v>0</v>
      </c>
      <c r="T97" s="84">
        <v>0</v>
      </c>
      <c r="U97" s="84">
        <v>0</v>
      </c>
      <c r="V97" s="84">
        <v>0</v>
      </c>
      <c r="W97" s="84">
        <v>0</v>
      </c>
      <c r="X97" s="84">
        <v>0</v>
      </c>
      <c r="Y97" s="84">
        <v>0</v>
      </c>
      <c r="Z97" s="84">
        <v>0</v>
      </c>
      <c r="AA97" s="84">
        <v>0</v>
      </c>
      <c r="AB97" s="84">
        <v>0</v>
      </c>
      <c r="AC97" s="84">
        <v>0</v>
      </c>
      <c r="AD97" s="84">
        <v>0</v>
      </c>
      <c r="AE97" s="84">
        <v>0</v>
      </c>
      <c r="AF97" s="84">
        <v>0</v>
      </c>
      <c r="AG97" s="84">
        <v>0</v>
      </c>
      <c r="AH97" s="84">
        <v>0</v>
      </c>
      <c r="AI97" s="84">
        <v>0</v>
      </c>
      <c r="AJ97" s="84">
        <v>0</v>
      </c>
      <c r="AK97" s="84">
        <v>0</v>
      </c>
      <c r="AL97" s="84">
        <v>0</v>
      </c>
      <c r="AM97" s="84">
        <v>0</v>
      </c>
      <c r="AN97" s="84">
        <v>0</v>
      </c>
      <c r="AO97" s="84">
        <v>0</v>
      </c>
      <c r="AP97" s="84">
        <v>0</v>
      </c>
      <c r="AQ97" s="84">
        <v>0</v>
      </c>
      <c r="AR97" s="84">
        <v>0</v>
      </c>
      <c r="AS97" s="84">
        <v>0</v>
      </c>
      <c r="AT97" s="84">
        <v>0</v>
      </c>
      <c r="AU97" s="84">
        <v>0</v>
      </c>
      <c r="AV97" s="84">
        <v>0</v>
      </c>
      <c r="AW97" s="84">
        <v>0</v>
      </c>
      <c r="AX97" s="84">
        <v>0</v>
      </c>
      <c r="AY97" s="84">
        <v>0</v>
      </c>
      <c r="AZ97" s="84">
        <v>0</v>
      </c>
      <c r="BA97" s="84">
        <v>0</v>
      </c>
      <c r="BB97" s="84">
        <v>0</v>
      </c>
      <c r="BC97" s="84">
        <v>0</v>
      </c>
      <c r="BD97" s="84">
        <v>0</v>
      </c>
      <c r="BE97" s="84">
        <v>0</v>
      </c>
      <c r="BF97" s="84">
        <v>0</v>
      </c>
      <c r="BG97" s="84">
        <v>0</v>
      </c>
      <c r="BH97" s="84">
        <v>0</v>
      </c>
      <c r="BI97" s="84">
        <v>0</v>
      </c>
      <c r="BJ97" s="84">
        <v>0</v>
      </c>
      <c r="BK97" s="84">
        <v>0</v>
      </c>
      <c r="BL97" s="84">
        <v>0</v>
      </c>
      <c r="BM97" s="84">
        <v>0</v>
      </c>
      <c r="BN97" s="84">
        <v>0</v>
      </c>
      <c r="BO97" s="84">
        <v>0</v>
      </c>
      <c r="BP97" s="84">
        <v>0</v>
      </c>
      <c r="BQ97" s="84">
        <v>0</v>
      </c>
      <c r="BR97" s="84">
        <v>0</v>
      </c>
      <c r="BS97" s="84">
        <v>0</v>
      </c>
      <c r="BT97" s="84">
        <v>0</v>
      </c>
      <c r="BU97" s="84">
        <v>0</v>
      </c>
      <c r="BV97" s="84">
        <v>0</v>
      </c>
      <c r="BW97" s="84">
        <v>0</v>
      </c>
      <c r="BX97" s="84">
        <v>0</v>
      </c>
      <c r="BY97" s="84">
        <v>0</v>
      </c>
      <c r="BZ97" s="84">
        <v>0</v>
      </c>
      <c r="CA97" s="84">
        <v>0</v>
      </c>
      <c r="CB97" s="84">
        <v>0</v>
      </c>
      <c r="CC97" s="84">
        <v>0</v>
      </c>
      <c r="CD97" s="84">
        <v>0</v>
      </c>
      <c r="CE97" s="84">
        <v>0</v>
      </c>
      <c r="CF97" s="84">
        <v>0</v>
      </c>
      <c r="CG97" s="84">
        <v>0</v>
      </c>
      <c r="CH97" s="84">
        <v>0</v>
      </c>
      <c r="CI97" s="84">
        <v>0</v>
      </c>
      <c r="CJ97" s="84">
        <v>0</v>
      </c>
      <c r="CK97" s="84">
        <v>0</v>
      </c>
      <c r="CL97" s="84">
        <v>0</v>
      </c>
      <c r="CM97" s="84">
        <v>0</v>
      </c>
      <c r="CN97" s="84">
        <v>0</v>
      </c>
      <c r="CO97" s="84">
        <v>0</v>
      </c>
      <c r="CP97" s="84">
        <v>0</v>
      </c>
      <c r="CQ97" s="84">
        <v>0</v>
      </c>
      <c r="CR97" s="84">
        <v>0</v>
      </c>
      <c r="CS97" s="84">
        <v>0</v>
      </c>
      <c r="CT97" s="84">
        <v>0</v>
      </c>
      <c r="CU97" s="84">
        <v>0</v>
      </c>
      <c r="CV97" s="84">
        <v>0</v>
      </c>
      <c r="CW97" s="84">
        <v>0</v>
      </c>
      <c r="CX97" s="84">
        <v>0</v>
      </c>
      <c r="CY97" s="84">
        <v>0</v>
      </c>
      <c r="CZ97" s="84">
        <v>0</v>
      </c>
      <c r="DA97" s="84">
        <v>0</v>
      </c>
      <c r="DB97" s="84">
        <v>0</v>
      </c>
      <c r="DC97" s="84">
        <v>0</v>
      </c>
      <c r="DD97" s="84">
        <v>0</v>
      </c>
      <c r="DE97" s="84">
        <v>0</v>
      </c>
      <c r="DF97" s="84">
        <v>0</v>
      </c>
      <c r="DG97" s="84">
        <v>0</v>
      </c>
      <c r="DH97" s="84">
        <v>0</v>
      </c>
      <c r="DI97" s="84">
        <v>0</v>
      </c>
      <c r="DJ97" s="84">
        <v>0</v>
      </c>
      <c r="DK97" s="84">
        <v>0</v>
      </c>
      <c r="DL97" s="84">
        <v>0</v>
      </c>
      <c r="DM97" s="84">
        <v>0</v>
      </c>
      <c r="DN97" s="84">
        <v>0</v>
      </c>
      <c r="DO97" s="84">
        <v>0</v>
      </c>
      <c r="DP97" s="84">
        <v>0</v>
      </c>
      <c r="DQ97" s="84">
        <v>0</v>
      </c>
      <c r="DR97" s="84">
        <v>0</v>
      </c>
      <c r="DS97" s="84">
        <v>0</v>
      </c>
      <c r="DT97" s="84">
        <v>0</v>
      </c>
      <c r="DU97" s="84">
        <v>0</v>
      </c>
      <c r="DV97" s="84">
        <v>0</v>
      </c>
      <c r="DW97" s="84">
        <v>0</v>
      </c>
      <c r="DX97" s="84">
        <v>0</v>
      </c>
      <c r="DY97" s="84">
        <v>0</v>
      </c>
      <c r="DZ97" s="84">
        <v>0</v>
      </c>
      <c r="EA97" s="84">
        <v>0</v>
      </c>
      <c r="EB97" s="84">
        <v>0</v>
      </c>
      <c r="EC97" s="84">
        <v>0</v>
      </c>
      <c r="ED97" s="84">
        <v>0</v>
      </c>
      <c r="EE97" s="84">
        <v>0</v>
      </c>
      <c r="EF97" s="84">
        <v>0</v>
      </c>
      <c r="EG97" s="84">
        <v>0</v>
      </c>
      <c r="EH97" s="84">
        <v>0</v>
      </c>
      <c r="EI97" s="84">
        <v>0</v>
      </c>
      <c r="EJ97" s="84">
        <v>0</v>
      </c>
      <c r="EK97" s="84">
        <v>0</v>
      </c>
      <c r="EL97" s="84">
        <v>0</v>
      </c>
      <c r="EM97" s="84">
        <v>0</v>
      </c>
      <c r="EN97" s="84">
        <v>0</v>
      </c>
      <c r="EO97" s="84">
        <v>0</v>
      </c>
      <c r="EP97" s="84">
        <v>0</v>
      </c>
      <c r="EQ97" s="84">
        <v>0</v>
      </c>
      <c r="ER97" s="84">
        <v>0</v>
      </c>
      <c r="ES97" s="84">
        <v>0</v>
      </c>
      <c r="ET97" s="84">
        <v>0</v>
      </c>
      <c r="EU97" s="84">
        <v>0</v>
      </c>
      <c r="EV97" s="84">
        <v>0</v>
      </c>
      <c r="EW97" s="84">
        <v>85.018749999999997</v>
      </c>
      <c r="EX97" s="84">
        <v>83.056659999999994</v>
      </c>
      <c r="EY97" s="84">
        <v>82.850219999999993</v>
      </c>
      <c r="EZ97" s="84">
        <v>82.115200000000002</v>
      </c>
      <c r="FA97" s="84">
        <v>80.951319999999996</v>
      </c>
      <c r="FB97" s="84">
        <v>80.543809999999993</v>
      </c>
      <c r="FC97" s="84">
        <v>80.552080000000004</v>
      </c>
      <c r="FD97" s="84">
        <v>81.057040000000001</v>
      </c>
      <c r="FE97" s="84">
        <v>84.931399999999996</v>
      </c>
      <c r="FF97" s="84">
        <v>89.507099999999994</v>
      </c>
      <c r="FG97" s="84">
        <v>92.183480000000003</v>
      </c>
      <c r="FH97" s="84">
        <v>95.243160000000003</v>
      </c>
      <c r="FI97" s="84">
        <v>98.668629999999993</v>
      </c>
      <c r="FJ97" s="84">
        <v>100.0821</v>
      </c>
      <c r="FK97" s="84">
        <v>103.45140000000001</v>
      </c>
      <c r="FL97" s="84">
        <v>103.651</v>
      </c>
      <c r="FM97" s="84">
        <v>101.43810000000001</v>
      </c>
      <c r="FN97" s="84">
        <v>99.942120000000003</v>
      </c>
      <c r="FO97" s="84">
        <v>97.408159999999995</v>
      </c>
      <c r="FP97" s="84">
        <v>94.37594</v>
      </c>
      <c r="FQ97" s="84">
        <v>92.651880000000006</v>
      </c>
      <c r="FR97" s="84">
        <v>89.68732</v>
      </c>
      <c r="FS97" s="84">
        <v>87.507260000000002</v>
      </c>
      <c r="FT97" s="84">
        <v>86.451580000000007</v>
      </c>
      <c r="FU97" s="84">
        <v>0</v>
      </c>
      <c r="FV97" s="85">
        <v>0</v>
      </c>
      <c r="FW97" s="84">
        <v>0.29826409999999998</v>
      </c>
      <c r="FX97">
        <v>0</v>
      </c>
    </row>
    <row r="98" spans="1:180" x14ac:dyDescent="0.2">
      <c r="G98" s="34"/>
      <c r="FV98" s="85"/>
    </row>
    <row r="99" spans="1:180" x14ac:dyDescent="0.2">
      <c r="G99" s="34"/>
      <c r="FV99" s="85"/>
    </row>
    <row r="100" spans="1:180" x14ac:dyDescent="0.2">
      <c r="G100" s="34"/>
      <c r="FV100" s="85"/>
    </row>
    <row r="101" spans="1:180" x14ac:dyDescent="0.2">
      <c r="G101" s="34"/>
      <c r="FV101" s="85"/>
    </row>
    <row r="102" spans="1:180" x14ac:dyDescent="0.2">
      <c r="G102" s="34"/>
      <c r="FV102" s="85"/>
    </row>
    <row r="103" spans="1:180" x14ac:dyDescent="0.2">
      <c r="G103" s="34"/>
      <c r="FV103" s="85"/>
    </row>
    <row r="104" spans="1:180" x14ac:dyDescent="0.2">
      <c r="G104" s="34"/>
      <c r="FV104" s="85"/>
    </row>
    <row r="105" spans="1:180" x14ac:dyDescent="0.2">
      <c r="G105" s="34"/>
      <c r="FV105" s="85"/>
    </row>
    <row r="106" spans="1:180" x14ac:dyDescent="0.2">
      <c r="G106" s="34"/>
      <c r="FV106" s="85"/>
    </row>
    <row r="107" spans="1:180" x14ac:dyDescent="0.2">
      <c r="G107" s="34"/>
      <c r="FV107" s="85"/>
    </row>
    <row r="108" spans="1:180" x14ac:dyDescent="0.2">
      <c r="G108" s="34"/>
      <c r="FV108" s="85"/>
    </row>
    <row r="109" spans="1:180" x14ac:dyDescent="0.2">
      <c r="G109" s="34"/>
      <c r="FV109" s="85"/>
    </row>
    <row r="110" spans="1:180" x14ac:dyDescent="0.2">
      <c r="G110" s="34"/>
      <c r="FV110" s="85"/>
    </row>
    <row r="111" spans="1:180" x14ac:dyDescent="0.2">
      <c r="G111" s="34"/>
      <c r="FV111" s="85"/>
    </row>
    <row r="112" spans="1:180" x14ac:dyDescent="0.2">
      <c r="G112" s="34"/>
      <c r="FV112" s="85"/>
    </row>
    <row r="113" spans="7:178" x14ac:dyDescent="0.2">
      <c r="G113" s="34"/>
      <c r="FV113" s="85"/>
    </row>
    <row r="114" spans="7:178" x14ac:dyDescent="0.2">
      <c r="G114" s="34"/>
      <c r="FV114" s="85"/>
    </row>
    <row r="115" spans="7:178" x14ac:dyDescent="0.2">
      <c r="G115" s="34"/>
      <c r="FV115" s="85"/>
    </row>
    <row r="116" spans="7:178" x14ac:dyDescent="0.2">
      <c r="G116" s="34"/>
      <c r="FV116" s="85"/>
    </row>
    <row r="117" spans="7:178" x14ac:dyDescent="0.2">
      <c r="G117" s="34"/>
      <c r="FV117" s="85"/>
    </row>
    <row r="118" spans="7:178" x14ac:dyDescent="0.2">
      <c r="G118" s="34"/>
      <c r="FV118" s="85"/>
    </row>
    <row r="119" spans="7:178" x14ac:dyDescent="0.2">
      <c r="G119" s="34"/>
      <c r="FV119" s="85"/>
    </row>
    <row r="120" spans="7:178" x14ac:dyDescent="0.2">
      <c r="G120" s="34"/>
      <c r="FV120" s="85"/>
    </row>
    <row r="121" spans="7:178" x14ac:dyDescent="0.2">
      <c r="G121" s="34"/>
      <c r="FV121" s="85"/>
    </row>
    <row r="122" spans="7:178" x14ac:dyDescent="0.2">
      <c r="G122" s="34"/>
      <c r="FV122" s="85"/>
    </row>
    <row r="123" spans="7:178" x14ac:dyDescent="0.2">
      <c r="G123" s="34"/>
      <c r="FV123" s="85"/>
    </row>
    <row r="124" spans="7:178" x14ac:dyDescent="0.2">
      <c r="G124" s="34"/>
      <c r="FV124" s="85"/>
    </row>
    <row r="125" spans="7:178" x14ac:dyDescent="0.2">
      <c r="G125" s="34"/>
      <c r="FV125" s="85"/>
    </row>
    <row r="126" spans="7:178" x14ac:dyDescent="0.2">
      <c r="G126" s="34"/>
      <c r="FV126" s="85"/>
    </row>
    <row r="127" spans="7:178" x14ac:dyDescent="0.2">
      <c r="G127" s="34"/>
      <c r="FV127" s="85"/>
    </row>
    <row r="128" spans="7:178" x14ac:dyDescent="0.2">
      <c r="G128" s="34"/>
      <c r="FV128" s="85"/>
    </row>
    <row r="129" spans="7:178" x14ac:dyDescent="0.2">
      <c r="G129" s="34"/>
      <c r="FV129" s="85"/>
    </row>
    <row r="130" spans="7:178" x14ac:dyDescent="0.2">
      <c r="G130" s="34"/>
      <c r="FV130" s="85"/>
    </row>
    <row r="131" spans="7:178" x14ac:dyDescent="0.2">
      <c r="G131" s="34"/>
      <c r="FV131" s="85"/>
    </row>
    <row r="132" spans="7:178" x14ac:dyDescent="0.2">
      <c r="G132" s="34"/>
      <c r="FV132" s="85"/>
    </row>
    <row r="133" spans="7:178" x14ac:dyDescent="0.2">
      <c r="G133" s="34"/>
      <c r="FV133" s="85"/>
    </row>
    <row r="134" spans="7:178" x14ac:dyDescent="0.2">
      <c r="G134" s="34"/>
      <c r="FV134" s="85"/>
    </row>
    <row r="135" spans="7:178" x14ac:dyDescent="0.2">
      <c r="G135" s="34"/>
      <c r="FV135" s="85"/>
    </row>
    <row r="136" spans="7:178" x14ac:dyDescent="0.2">
      <c r="G136" s="34"/>
      <c r="FV136" s="85"/>
    </row>
    <row r="137" spans="7:178" x14ac:dyDescent="0.2">
      <c r="G137" s="34"/>
      <c r="FV137" s="85"/>
    </row>
    <row r="138" spans="7:178" x14ac:dyDescent="0.2">
      <c r="G138" s="34"/>
      <c r="FV138" s="85"/>
    </row>
    <row r="139" spans="7:178" x14ac:dyDescent="0.2">
      <c r="G139" s="34"/>
      <c r="FV139" s="85"/>
    </row>
    <row r="140" spans="7:178" x14ac:dyDescent="0.2">
      <c r="G140" s="34"/>
      <c r="FV140" s="85"/>
    </row>
    <row r="141" spans="7:178" x14ac:dyDescent="0.2">
      <c r="G141" s="34"/>
      <c r="FV141" s="85"/>
    </row>
    <row r="142" spans="7:178" x14ac:dyDescent="0.2">
      <c r="G142" s="34"/>
      <c r="FV142" s="85"/>
    </row>
    <row r="143" spans="7:178" x14ac:dyDescent="0.2">
      <c r="G143" s="34"/>
      <c r="FV143" s="85"/>
    </row>
    <row r="144" spans="7:178" x14ac:dyDescent="0.2">
      <c r="G144" s="34"/>
      <c r="FV144" s="85"/>
    </row>
    <row r="145" spans="7:178" x14ac:dyDescent="0.2">
      <c r="G145" s="34"/>
      <c r="FV145" s="85"/>
    </row>
    <row r="146" spans="7:178" x14ac:dyDescent="0.2">
      <c r="G146" s="34"/>
      <c r="FV146" s="85"/>
    </row>
    <row r="147" spans="7:178" x14ac:dyDescent="0.2">
      <c r="G147" s="34"/>
      <c r="FV147" s="85"/>
    </row>
    <row r="148" spans="7:178" x14ac:dyDescent="0.2">
      <c r="G148" s="34"/>
      <c r="FV148" s="85"/>
    </row>
    <row r="149" spans="7:178" x14ac:dyDescent="0.2">
      <c r="G149" s="34"/>
      <c r="FV149" s="85"/>
    </row>
    <row r="150" spans="7:178" x14ac:dyDescent="0.2">
      <c r="G150" s="34"/>
      <c r="FV150" s="85"/>
    </row>
    <row r="151" spans="7:178" x14ac:dyDescent="0.2">
      <c r="G151" s="34"/>
      <c r="FV151" s="85"/>
    </row>
    <row r="152" spans="7:178" x14ac:dyDescent="0.2">
      <c r="G152" s="34"/>
      <c r="FV152" s="85"/>
    </row>
    <row r="153" spans="7:178" x14ac:dyDescent="0.2">
      <c r="G153" s="34"/>
      <c r="FV153" s="85"/>
    </row>
    <row r="154" spans="7:178" x14ac:dyDescent="0.2">
      <c r="G154" s="34"/>
      <c r="FV154" s="85"/>
    </row>
    <row r="155" spans="7:178" x14ac:dyDescent="0.2">
      <c r="G155" s="34"/>
      <c r="FV155" s="85"/>
    </row>
    <row r="156" spans="7:178" x14ac:dyDescent="0.2">
      <c r="G156" s="34"/>
      <c r="FV156" s="85"/>
    </row>
    <row r="157" spans="7:178" x14ac:dyDescent="0.2">
      <c r="G157" s="34"/>
      <c r="FV157" s="85"/>
    </row>
    <row r="158" spans="7:178" x14ac:dyDescent="0.2">
      <c r="G158" s="34"/>
      <c r="FV158" s="85"/>
    </row>
    <row r="159" spans="7:178" x14ac:dyDescent="0.2">
      <c r="G159" s="34"/>
      <c r="FV159" s="85"/>
    </row>
    <row r="160" spans="7:178" x14ac:dyDescent="0.2">
      <c r="G160" s="34"/>
      <c r="FV160" s="85"/>
    </row>
    <row r="161" spans="7:178" x14ac:dyDescent="0.2">
      <c r="G161" s="34"/>
      <c r="FV161" s="85"/>
    </row>
    <row r="162" spans="7:178" x14ac:dyDescent="0.2">
      <c r="G162" s="34"/>
      <c r="FV162" s="85"/>
    </row>
    <row r="163" spans="7:178" x14ac:dyDescent="0.2">
      <c r="G163" s="34"/>
      <c r="FV163" s="85"/>
    </row>
    <row r="164" spans="7:178" x14ac:dyDescent="0.2">
      <c r="G164" s="34"/>
      <c r="FV164" s="85"/>
    </row>
    <row r="165" spans="7:178" x14ac:dyDescent="0.2">
      <c r="G165" s="34"/>
      <c r="FV165" s="85"/>
    </row>
    <row r="166" spans="7:178" x14ac:dyDescent="0.2">
      <c r="G166" s="34"/>
      <c r="FV166" s="85"/>
    </row>
    <row r="167" spans="7:178" x14ac:dyDescent="0.2">
      <c r="G167" s="34"/>
      <c r="FV167" s="85"/>
    </row>
    <row r="168" spans="7:178" x14ac:dyDescent="0.2">
      <c r="G168" s="34"/>
      <c r="FV168" s="85"/>
    </row>
    <row r="169" spans="7:178" x14ac:dyDescent="0.2">
      <c r="G169" s="34"/>
      <c r="FV169" s="85"/>
    </row>
    <row r="170" spans="7:178" x14ac:dyDescent="0.2">
      <c r="G170" s="34"/>
      <c r="FV170" s="85"/>
    </row>
    <row r="171" spans="7:178" x14ac:dyDescent="0.2">
      <c r="G171" s="34"/>
      <c r="FV171" s="85"/>
    </row>
    <row r="172" spans="7:178" x14ac:dyDescent="0.2">
      <c r="G172" s="34"/>
      <c r="FV172" s="85"/>
    </row>
    <row r="173" spans="7:178" x14ac:dyDescent="0.2">
      <c r="G173" s="34"/>
      <c r="FV173" s="85"/>
    </row>
    <row r="174" spans="7:178" x14ac:dyDescent="0.2">
      <c r="G174" s="34"/>
      <c r="FV174" s="85"/>
    </row>
    <row r="175" spans="7:178" x14ac:dyDescent="0.2">
      <c r="G175" s="34"/>
      <c r="FV175" s="85"/>
    </row>
    <row r="176" spans="7:178" x14ac:dyDescent="0.2">
      <c r="G176" s="34"/>
      <c r="FV176" s="85"/>
    </row>
    <row r="177" spans="7:178" x14ac:dyDescent="0.2">
      <c r="G177" s="34"/>
      <c r="FV177" s="85"/>
    </row>
    <row r="178" spans="7:178" x14ac:dyDescent="0.2">
      <c r="G178" s="34"/>
      <c r="FV178" s="85"/>
    </row>
    <row r="179" spans="7:178" x14ac:dyDescent="0.2">
      <c r="G179" s="34"/>
      <c r="FV179" s="85"/>
    </row>
    <row r="180" spans="7:178" x14ac:dyDescent="0.2">
      <c r="G180" s="34"/>
      <c r="FV180" s="85"/>
    </row>
    <row r="181" spans="7:178" x14ac:dyDescent="0.2">
      <c r="G181" s="34"/>
      <c r="FV181" s="85"/>
    </row>
    <row r="182" spans="7:178" x14ac:dyDescent="0.2">
      <c r="G182" s="34"/>
      <c r="FV182" s="85"/>
    </row>
    <row r="183" spans="7:178" x14ac:dyDescent="0.2">
      <c r="G183" s="34"/>
      <c r="FV183" s="85"/>
    </row>
    <row r="184" spans="7:178" x14ac:dyDescent="0.2">
      <c r="G184" s="34"/>
      <c r="FV184" s="85"/>
    </row>
    <row r="185" spans="7:178" x14ac:dyDescent="0.2">
      <c r="G185" s="34"/>
      <c r="FV185" s="85"/>
    </row>
    <row r="186" spans="7:178" x14ac:dyDescent="0.2">
      <c r="G186" s="34"/>
      <c r="FV186" s="85"/>
    </row>
    <row r="187" spans="7:178" x14ac:dyDescent="0.2">
      <c r="G187" s="34"/>
      <c r="FV187" s="85"/>
    </row>
    <row r="188" spans="7:178" x14ac:dyDescent="0.2">
      <c r="G188" s="34"/>
      <c r="FV188" s="85"/>
    </row>
    <row r="189" spans="7:178" x14ac:dyDescent="0.2">
      <c r="G189" s="34"/>
      <c r="FV189" s="85"/>
    </row>
    <row r="190" spans="7:178" x14ac:dyDescent="0.2">
      <c r="G190" s="34"/>
      <c r="FV190" s="85"/>
    </row>
    <row r="191" spans="7:178" x14ac:dyDescent="0.2">
      <c r="G191" s="34"/>
      <c r="FV191" s="85"/>
    </row>
    <row r="192" spans="7:178" x14ac:dyDescent="0.2">
      <c r="G192" s="34"/>
      <c r="FV192" s="85"/>
    </row>
    <row r="193" spans="7:178" x14ac:dyDescent="0.2">
      <c r="G193" s="34"/>
      <c r="FV193" s="85"/>
    </row>
    <row r="194" spans="7:178" x14ac:dyDescent="0.2">
      <c r="G194" s="34"/>
      <c r="FV194" s="85"/>
    </row>
    <row r="195" spans="7:178" x14ac:dyDescent="0.2">
      <c r="G195" s="34"/>
      <c r="FV195" s="85"/>
    </row>
    <row r="196" spans="7:178" x14ac:dyDescent="0.2">
      <c r="G196" s="34"/>
      <c r="FV196" s="85"/>
    </row>
    <row r="197" spans="7:178" x14ac:dyDescent="0.2">
      <c r="G197" s="34"/>
      <c r="FV197" s="85"/>
    </row>
    <row r="198" spans="7:178" x14ac:dyDescent="0.2">
      <c r="G198" s="34"/>
      <c r="FV198" s="85"/>
    </row>
    <row r="199" spans="7:178" x14ac:dyDescent="0.2">
      <c r="G199" s="34"/>
      <c r="FV199" s="85"/>
    </row>
    <row r="200" spans="7:178" x14ac:dyDescent="0.2">
      <c r="G200" s="34"/>
      <c r="FV200" s="85"/>
    </row>
    <row r="201" spans="7:178" x14ac:dyDescent="0.2">
      <c r="G201" s="34"/>
      <c r="FV201" s="85"/>
    </row>
    <row r="202" spans="7:178" x14ac:dyDescent="0.2">
      <c r="G202" s="34"/>
      <c r="FV202" s="85"/>
    </row>
    <row r="203" spans="7:178" x14ac:dyDescent="0.2">
      <c r="G203" s="34"/>
      <c r="FV203" s="85"/>
    </row>
    <row r="204" spans="7:178" x14ac:dyDescent="0.2">
      <c r="G204" s="34"/>
      <c r="FV204" s="85"/>
    </row>
    <row r="205" spans="7:178" x14ac:dyDescent="0.2">
      <c r="G205" s="34"/>
      <c r="FV205" s="85"/>
    </row>
    <row r="206" spans="7:178" x14ac:dyDescent="0.2">
      <c r="G206" s="34"/>
      <c r="FV206" s="85"/>
    </row>
    <row r="207" spans="7:178" x14ac:dyDescent="0.2">
      <c r="G207" s="34"/>
      <c r="FV207" s="85"/>
    </row>
    <row r="208" spans="7:178" x14ac:dyDescent="0.2">
      <c r="G208" s="34"/>
      <c r="FV208" s="85"/>
    </row>
    <row r="209" spans="7:178" x14ac:dyDescent="0.2">
      <c r="G209" s="34"/>
      <c r="FV209" s="85"/>
    </row>
    <row r="210" spans="7:178" x14ac:dyDescent="0.2">
      <c r="G210" s="34"/>
      <c r="FV210" s="85"/>
    </row>
    <row r="211" spans="7:178" x14ac:dyDescent="0.2">
      <c r="G211" s="34"/>
      <c r="FV211" s="85"/>
    </row>
    <row r="212" spans="7:178" x14ac:dyDescent="0.2">
      <c r="G212" s="34"/>
      <c r="FV212" s="85"/>
    </row>
    <row r="213" spans="7:178" x14ac:dyDescent="0.2">
      <c r="G213" s="34"/>
      <c r="FV213" s="85"/>
    </row>
    <row r="214" spans="7:178" x14ac:dyDescent="0.2">
      <c r="G214" s="34"/>
      <c r="FV214" s="85"/>
    </row>
    <row r="215" spans="7:178" x14ac:dyDescent="0.2">
      <c r="G215" s="34"/>
      <c r="FV215" s="85"/>
    </row>
    <row r="216" spans="7:178" x14ac:dyDescent="0.2">
      <c r="G216" s="34"/>
      <c r="FV216" s="85"/>
    </row>
    <row r="217" spans="7:178" x14ac:dyDescent="0.2">
      <c r="G217" s="34"/>
      <c r="FV217" s="85"/>
    </row>
    <row r="218" spans="7:178" x14ac:dyDescent="0.2">
      <c r="G218" s="34"/>
      <c r="FV218" s="85"/>
    </row>
    <row r="219" spans="7:178" x14ac:dyDescent="0.2">
      <c r="G219" s="34"/>
      <c r="FV219" s="85"/>
    </row>
    <row r="220" spans="7:178" x14ac:dyDescent="0.2">
      <c r="G220" s="34"/>
      <c r="FV220" s="85"/>
    </row>
    <row r="221" spans="7:178" x14ac:dyDescent="0.2">
      <c r="G221" s="34"/>
      <c r="FV221" s="85"/>
    </row>
    <row r="222" spans="7:178" x14ac:dyDescent="0.2">
      <c r="G222" s="34"/>
      <c r="FV222" s="85"/>
    </row>
    <row r="223" spans="7:178" x14ac:dyDescent="0.2">
      <c r="G223" s="34"/>
      <c r="FV223" s="85"/>
    </row>
    <row r="224" spans="7:178" x14ac:dyDescent="0.2">
      <c r="G224" s="34"/>
      <c r="FV224" s="85"/>
    </row>
    <row r="225" spans="7:178" x14ac:dyDescent="0.2">
      <c r="G225" s="34"/>
      <c r="FV225" s="85"/>
    </row>
    <row r="226" spans="7:178" x14ac:dyDescent="0.2">
      <c r="G226" s="34"/>
      <c r="FV226" s="85"/>
    </row>
    <row r="227" spans="7:178" x14ac:dyDescent="0.2">
      <c r="G227" s="34"/>
      <c r="FV227" s="85"/>
    </row>
    <row r="228" spans="7:178" x14ac:dyDescent="0.2">
      <c r="G228" s="34"/>
      <c r="FV228" s="85"/>
    </row>
    <row r="229" spans="7:178" x14ac:dyDescent="0.2">
      <c r="G229" s="34"/>
      <c r="FV229" s="85"/>
    </row>
    <row r="230" spans="7:178" x14ac:dyDescent="0.2">
      <c r="G230" s="34"/>
      <c r="FV230" s="85"/>
    </row>
    <row r="231" spans="7:178" x14ac:dyDescent="0.2">
      <c r="G231" s="34"/>
      <c r="FV231" s="85"/>
    </row>
    <row r="232" spans="7:178" x14ac:dyDescent="0.2">
      <c r="G232" s="34"/>
      <c r="FV232" s="85"/>
    </row>
    <row r="233" spans="7:178" x14ac:dyDescent="0.2">
      <c r="G233" s="34"/>
      <c r="FV233" s="85"/>
    </row>
    <row r="234" spans="7:178" x14ac:dyDescent="0.2">
      <c r="G234" s="34"/>
      <c r="FV234" s="85"/>
    </row>
    <row r="235" spans="7:178" x14ac:dyDescent="0.2">
      <c r="G235" s="34"/>
      <c r="FV235" s="85"/>
    </row>
    <row r="236" spans="7:178" x14ac:dyDescent="0.2">
      <c r="G236" s="34"/>
      <c r="FV236" s="85"/>
    </row>
    <row r="237" spans="7:178" x14ac:dyDescent="0.2">
      <c r="G237" s="34"/>
      <c r="FV237" s="85"/>
    </row>
    <row r="238" spans="7:178" x14ac:dyDescent="0.2">
      <c r="G238" s="34"/>
      <c r="FV238" s="85"/>
    </row>
    <row r="239" spans="7:178" x14ac:dyDescent="0.2">
      <c r="G239" s="34"/>
      <c r="FV239" s="85"/>
    </row>
    <row r="240" spans="7:178" x14ac:dyDescent="0.2">
      <c r="G240" s="34"/>
      <c r="FV240" s="85"/>
    </row>
    <row r="241" spans="7:178" x14ac:dyDescent="0.2">
      <c r="G241" s="34"/>
      <c r="FV241" s="85"/>
    </row>
    <row r="242" spans="7:178" x14ac:dyDescent="0.2">
      <c r="G242" s="34"/>
      <c r="FV242" s="85"/>
    </row>
    <row r="243" spans="7:178" x14ac:dyDescent="0.2">
      <c r="G243" s="34"/>
      <c r="FV243" s="85"/>
    </row>
    <row r="244" spans="7:178" x14ac:dyDescent="0.2">
      <c r="G244" s="34"/>
      <c r="FV244" s="85"/>
    </row>
    <row r="245" spans="7:178" x14ac:dyDescent="0.2">
      <c r="G245" s="34"/>
      <c r="FV245" s="85"/>
    </row>
    <row r="246" spans="7:178" x14ac:dyDescent="0.2">
      <c r="G246" s="34"/>
      <c r="FV246" s="85"/>
    </row>
    <row r="247" spans="7:178" x14ac:dyDescent="0.2">
      <c r="G247" s="34"/>
      <c r="FV247" s="85"/>
    </row>
    <row r="248" spans="7:178" x14ac:dyDescent="0.2">
      <c r="G248" s="34"/>
      <c r="FV248" s="85"/>
    </row>
    <row r="249" spans="7:178" x14ac:dyDescent="0.2">
      <c r="G249" s="34"/>
      <c r="FV249" s="85"/>
    </row>
    <row r="250" spans="7:178" x14ac:dyDescent="0.2">
      <c r="G250" s="34"/>
      <c r="FV250" s="85"/>
    </row>
    <row r="251" spans="7:178" x14ac:dyDescent="0.2">
      <c r="G251" s="34"/>
      <c r="FV251" s="85"/>
    </row>
    <row r="252" spans="7:178" x14ac:dyDescent="0.2">
      <c r="G252" s="34"/>
      <c r="FV252" s="85"/>
    </row>
    <row r="253" spans="7:178" x14ac:dyDescent="0.2">
      <c r="G253" s="34"/>
      <c r="FV253" s="85"/>
    </row>
    <row r="254" spans="7:178" x14ac:dyDescent="0.2">
      <c r="G254" s="34"/>
      <c r="FV254" s="85"/>
    </row>
    <row r="255" spans="7:178" x14ac:dyDescent="0.2">
      <c r="G255" s="34"/>
      <c r="FV255" s="85"/>
    </row>
    <row r="256" spans="7:178" x14ac:dyDescent="0.2">
      <c r="G256" s="34"/>
      <c r="FV256" s="85"/>
    </row>
    <row r="257" spans="7:178" x14ac:dyDescent="0.2">
      <c r="G257" s="34"/>
      <c r="FV257" s="85"/>
    </row>
    <row r="258" spans="7:178" x14ac:dyDescent="0.2">
      <c r="G258" s="34"/>
      <c r="FV258" s="85"/>
    </row>
    <row r="259" spans="7:178" x14ac:dyDescent="0.2">
      <c r="G259" s="34"/>
      <c r="FV259" s="85"/>
    </row>
    <row r="260" spans="7:178" x14ac:dyDescent="0.2">
      <c r="G260" s="34"/>
      <c r="FV260" s="85"/>
    </row>
    <row r="261" spans="7:178" x14ac:dyDescent="0.2">
      <c r="G261" s="34"/>
      <c r="FV261" s="85"/>
    </row>
    <row r="262" spans="7:178" x14ac:dyDescent="0.2">
      <c r="G262" s="34"/>
      <c r="FV262" s="85"/>
    </row>
    <row r="263" spans="7:178" x14ac:dyDescent="0.2">
      <c r="G263" s="34"/>
      <c r="FV263" s="85"/>
    </row>
    <row r="264" spans="7:178" x14ac:dyDescent="0.2">
      <c r="G264" s="34"/>
      <c r="FV264" s="85"/>
    </row>
    <row r="265" spans="7:178" x14ac:dyDescent="0.2">
      <c r="G265" s="34"/>
      <c r="FV265" s="85"/>
    </row>
    <row r="266" spans="7:178" x14ac:dyDescent="0.2">
      <c r="G266" s="34"/>
      <c r="FV266" s="85"/>
    </row>
    <row r="267" spans="7:178" x14ac:dyDescent="0.2">
      <c r="G267" s="34"/>
      <c r="FV267" s="85"/>
    </row>
    <row r="268" spans="7:178" x14ac:dyDescent="0.2">
      <c r="G268" s="34"/>
      <c r="FV268" s="85"/>
    </row>
    <row r="269" spans="7:178" x14ac:dyDescent="0.2">
      <c r="G269" s="34"/>
      <c r="FV269" s="85"/>
    </row>
    <row r="270" spans="7:178" x14ac:dyDescent="0.2">
      <c r="G270" s="34"/>
      <c r="FV270" s="85"/>
    </row>
    <row r="271" spans="7:178" x14ac:dyDescent="0.2">
      <c r="G271" s="34"/>
      <c r="FV271" s="85"/>
    </row>
    <row r="272" spans="7:178" x14ac:dyDescent="0.2">
      <c r="G272" s="34"/>
      <c r="FV272" s="85"/>
    </row>
    <row r="273" spans="7:178" x14ac:dyDescent="0.2">
      <c r="G273" s="34"/>
      <c r="FV273" s="85"/>
    </row>
    <row r="274" spans="7:178" x14ac:dyDescent="0.2">
      <c r="G274" s="34"/>
      <c r="FV274" s="85"/>
    </row>
    <row r="275" spans="7:178" x14ac:dyDescent="0.2">
      <c r="G275" s="34"/>
      <c r="FV275" s="85"/>
    </row>
    <row r="276" spans="7:178" x14ac:dyDescent="0.2">
      <c r="G276" s="34"/>
      <c r="FV276" s="85"/>
    </row>
    <row r="277" spans="7:178" x14ac:dyDescent="0.2">
      <c r="G277" s="34"/>
      <c r="FV277" s="85"/>
    </row>
    <row r="278" spans="7:178" x14ac:dyDescent="0.2">
      <c r="G278" s="34"/>
      <c r="FV278" s="85"/>
    </row>
    <row r="279" spans="7:178" x14ac:dyDescent="0.2">
      <c r="G279" s="34"/>
      <c r="FV279" s="85"/>
    </row>
    <row r="280" spans="7:178" x14ac:dyDescent="0.2">
      <c r="G280" s="34"/>
      <c r="FV280" s="85"/>
    </row>
    <row r="281" spans="7:178" x14ac:dyDescent="0.2">
      <c r="G281" s="34"/>
      <c r="FV281" s="85"/>
    </row>
    <row r="282" spans="7:178" x14ac:dyDescent="0.2">
      <c r="G282" s="34"/>
      <c r="FV282" s="85"/>
    </row>
    <row r="283" spans="7:178" x14ac:dyDescent="0.2">
      <c r="G283" s="34"/>
      <c r="FV283" s="85"/>
    </row>
    <row r="284" spans="7:178" x14ac:dyDescent="0.2">
      <c r="G284" s="34"/>
      <c r="FV284" s="85"/>
    </row>
    <row r="285" spans="7:178" x14ac:dyDescent="0.2">
      <c r="G285" s="34"/>
      <c r="FV285" s="85"/>
    </row>
    <row r="286" spans="7:178" x14ac:dyDescent="0.2">
      <c r="G286" s="34"/>
      <c r="FV286" s="85"/>
    </row>
    <row r="287" spans="7:178" x14ac:dyDescent="0.2">
      <c r="G287" s="34"/>
      <c r="FV287" s="85"/>
    </row>
    <row r="288" spans="7:178" x14ac:dyDescent="0.2">
      <c r="G288" s="34"/>
      <c r="FV288" s="85"/>
    </row>
    <row r="289" spans="7:178" x14ac:dyDescent="0.2">
      <c r="G289" s="34"/>
      <c r="FV289" s="85"/>
    </row>
    <row r="290" spans="7:178" x14ac:dyDescent="0.2">
      <c r="G290" s="34"/>
      <c r="FV290" s="85"/>
    </row>
    <row r="291" spans="7:178" x14ac:dyDescent="0.2">
      <c r="G291" s="34"/>
      <c r="FV291" s="85"/>
    </row>
    <row r="292" spans="7:178" x14ac:dyDescent="0.2">
      <c r="G292" s="34"/>
      <c r="FV292" s="85"/>
    </row>
    <row r="293" spans="7:178" x14ac:dyDescent="0.2">
      <c r="G293" s="34"/>
      <c r="FV293" s="85"/>
    </row>
    <row r="294" spans="7:178" x14ac:dyDescent="0.2">
      <c r="G294" s="34"/>
      <c r="FV294" s="85"/>
    </row>
    <row r="295" spans="7:178" x14ac:dyDescent="0.2">
      <c r="G295" s="34"/>
      <c r="FV295" s="85"/>
    </row>
    <row r="296" spans="7:178" x14ac:dyDescent="0.2">
      <c r="G296" s="34"/>
      <c r="FV296" s="85"/>
    </row>
    <row r="297" spans="7:178" x14ac:dyDescent="0.2">
      <c r="G297" s="34"/>
      <c r="FV297" s="85"/>
    </row>
    <row r="298" spans="7:178" x14ac:dyDescent="0.2">
      <c r="G298" s="34"/>
      <c r="FV298" s="85"/>
    </row>
    <row r="299" spans="7:178" x14ac:dyDescent="0.2">
      <c r="G299" s="34"/>
      <c r="FV299" s="85"/>
    </row>
    <row r="300" spans="7:178" x14ac:dyDescent="0.2">
      <c r="G300" s="34"/>
      <c r="FV300" s="85"/>
    </row>
    <row r="301" spans="7:178" x14ac:dyDescent="0.2">
      <c r="G301" s="34"/>
      <c r="FV301" s="85"/>
    </row>
    <row r="302" spans="7:178" x14ac:dyDescent="0.2">
      <c r="G302" s="34"/>
      <c r="FV302" s="85"/>
    </row>
    <row r="303" spans="7:178" x14ac:dyDescent="0.2">
      <c r="G303" s="34"/>
      <c r="FV303" s="85"/>
    </row>
    <row r="304" spans="7:178" x14ac:dyDescent="0.2">
      <c r="G304" s="34"/>
      <c r="FV304" s="85"/>
    </row>
    <row r="305" spans="7:178" x14ac:dyDescent="0.2">
      <c r="G305" s="34"/>
      <c r="FV305" s="85"/>
    </row>
    <row r="306" spans="7:178" x14ac:dyDescent="0.2">
      <c r="G306" s="34"/>
      <c r="FV306" s="85"/>
    </row>
    <row r="307" spans="7:178" x14ac:dyDescent="0.2">
      <c r="G307" s="34"/>
      <c r="FV307" s="85"/>
    </row>
    <row r="308" spans="7:178" x14ac:dyDescent="0.2">
      <c r="G308" s="34"/>
      <c r="FV308" s="85"/>
    </row>
    <row r="309" spans="7:178" x14ac:dyDescent="0.2">
      <c r="G309" s="34"/>
      <c r="FV309" s="85"/>
    </row>
    <row r="310" spans="7:178" x14ac:dyDescent="0.2">
      <c r="G310" s="34"/>
      <c r="FV310" s="85"/>
    </row>
    <row r="311" spans="7:178" x14ac:dyDescent="0.2">
      <c r="G311" s="34"/>
      <c r="FV311" s="85"/>
    </row>
    <row r="312" spans="7:178" x14ac:dyDescent="0.2">
      <c r="G312" s="34"/>
      <c r="FV312" s="85"/>
    </row>
    <row r="313" spans="7:178" x14ac:dyDescent="0.2">
      <c r="G313" s="34"/>
      <c r="FV313" s="85"/>
    </row>
    <row r="314" spans="7:178" x14ac:dyDescent="0.2">
      <c r="G314" s="34"/>
      <c r="FV314" s="85"/>
    </row>
    <row r="315" spans="7:178" x14ac:dyDescent="0.2">
      <c r="G315" s="34"/>
      <c r="FV315" s="85"/>
    </row>
    <row r="316" spans="7:178" x14ac:dyDescent="0.2">
      <c r="G316" s="34"/>
      <c r="FV316" s="85"/>
    </row>
    <row r="317" spans="7:178" x14ac:dyDescent="0.2">
      <c r="G317" s="34"/>
      <c r="FV317" s="85"/>
    </row>
    <row r="318" spans="7:178" x14ac:dyDescent="0.2">
      <c r="G318" s="34"/>
      <c r="FV318" s="85"/>
    </row>
    <row r="319" spans="7:178" x14ac:dyDescent="0.2">
      <c r="G319" s="34"/>
      <c r="FV319" s="85"/>
    </row>
    <row r="320" spans="7:178" x14ac:dyDescent="0.2">
      <c r="G320" s="34"/>
      <c r="FV320" s="85"/>
    </row>
    <row r="321" spans="7:178" x14ac:dyDescent="0.2">
      <c r="G321" s="34"/>
      <c r="FV321" s="85"/>
    </row>
    <row r="322" spans="7:178" x14ac:dyDescent="0.2">
      <c r="G322" s="34"/>
      <c r="FV322" s="85"/>
    </row>
    <row r="323" spans="7:178" x14ac:dyDescent="0.2">
      <c r="G323" s="34"/>
      <c r="FV323" s="85"/>
    </row>
    <row r="324" spans="7:178" x14ac:dyDescent="0.2">
      <c r="G324" s="34"/>
      <c r="FV324" s="85"/>
    </row>
    <row r="325" spans="7:178" x14ac:dyDescent="0.2">
      <c r="G325" s="34"/>
      <c r="FV325" s="85"/>
    </row>
    <row r="326" spans="7:178" x14ac:dyDescent="0.2">
      <c r="G326" s="34"/>
      <c r="FV326" s="85"/>
    </row>
    <row r="327" spans="7:178" x14ac:dyDescent="0.2">
      <c r="G327" s="34"/>
      <c r="FV327" s="85"/>
    </row>
    <row r="328" spans="7:178" x14ac:dyDescent="0.2">
      <c r="G328" s="34"/>
      <c r="FV328" s="85"/>
    </row>
    <row r="329" spans="7:178" x14ac:dyDescent="0.2">
      <c r="G329" s="34"/>
      <c r="FV329" s="85"/>
    </row>
    <row r="330" spans="7:178" x14ac:dyDescent="0.2">
      <c r="G330" s="34"/>
      <c r="FV330" s="85"/>
    </row>
    <row r="331" spans="7:178" x14ac:dyDescent="0.2">
      <c r="G331" s="34"/>
      <c r="FV331" s="85"/>
    </row>
    <row r="332" spans="7:178" x14ac:dyDescent="0.2">
      <c r="G332" s="34"/>
      <c r="FV332" s="85"/>
    </row>
    <row r="333" spans="7:178" x14ac:dyDescent="0.2">
      <c r="G333" s="34"/>
      <c r="FV333" s="85"/>
    </row>
    <row r="334" spans="7:178" x14ac:dyDescent="0.2">
      <c r="G334" s="34"/>
      <c r="FV334" s="85"/>
    </row>
    <row r="335" spans="7:178" x14ac:dyDescent="0.2">
      <c r="G335" s="34"/>
      <c r="FV335" s="85"/>
    </row>
    <row r="336" spans="7:178" x14ac:dyDescent="0.2">
      <c r="G336" s="34"/>
      <c r="FV336" s="85"/>
    </row>
    <row r="337" spans="7:178" x14ac:dyDescent="0.2">
      <c r="G337" s="34"/>
      <c r="FV337" s="85"/>
    </row>
    <row r="338" spans="7:178" x14ac:dyDescent="0.2">
      <c r="G338" s="34"/>
      <c r="FV338" s="85"/>
    </row>
    <row r="339" spans="7:178" x14ac:dyDescent="0.2">
      <c r="G339" s="34"/>
      <c r="FV339" s="85"/>
    </row>
    <row r="340" spans="7:178" x14ac:dyDescent="0.2">
      <c r="G340" s="34"/>
      <c r="FV340" s="85"/>
    </row>
    <row r="341" spans="7:178" x14ac:dyDescent="0.2">
      <c r="G341" s="34"/>
      <c r="FV341" s="85"/>
    </row>
    <row r="342" spans="7:178" x14ac:dyDescent="0.2">
      <c r="G342" s="34"/>
      <c r="FV342" s="85"/>
    </row>
    <row r="343" spans="7:178" x14ac:dyDescent="0.2">
      <c r="G343" s="34"/>
      <c r="FV343" s="85"/>
    </row>
    <row r="344" spans="7:178" x14ac:dyDescent="0.2">
      <c r="G344" s="34"/>
      <c r="FV344" s="85"/>
    </row>
    <row r="345" spans="7:178" x14ac:dyDescent="0.2">
      <c r="G345" s="34"/>
      <c r="FV345" s="85"/>
    </row>
    <row r="346" spans="7:178" x14ac:dyDescent="0.2">
      <c r="G346" s="34"/>
      <c r="FV346" s="85"/>
    </row>
    <row r="347" spans="7:178" x14ac:dyDescent="0.2">
      <c r="G347" s="34"/>
      <c r="FV347" s="85"/>
    </row>
    <row r="348" spans="7:178" x14ac:dyDescent="0.2">
      <c r="G348" s="34"/>
      <c r="FV348" s="85"/>
    </row>
    <row r="349" spans="7:178" x14ac:dyDescent="0.2">
      <c r="G349" s="34"/>
      <c r="FV349" s="85"/>
    </row>
    <row r="350" spans="7:178" x14ac:dyDescent="0.2">
      <c r="G350" s="34"/>
      <c r="FV350" s="85"/>
    </row>
    <row r="351" spans="7:178" x14ac:dyDescent="0.2">
      <c r="G351" s="34"/>
      <c r="FV351" s="85"/>
    </row>
    <row r="352" spans="7:178" x14ac:dyDescent="0.2">
      <c r="G352" s="34"/>
      <c r="FV352" s="85"/>
    </row>
    <row r="353" spans="7:178" x14ac:dyDescent="0.2">
      <c r="G353" s="34"/>
      <c r="FV353" s="85"/>
    </row>
    <row r="354" spans="7:178" x14ac:dyDescent="0.2">
      <c r="G354" s="34"/>
      <c r="FV354" s="85"/>
    </row>
    <row r="355" spans="7:178" x14ac:dyDescent="0.2">
      <c r="G355" s="34"/>
      <c r="FV355" s="85"/>
    </row>
    <row r="356" spans="7:178" x14ac:dyDescent="0.2">
      <c r="G356" s="34"/>
      <c r="FV356" s="85"/>
    </row>
    <row r="357" spans="7:178" x14ac:dyDescent="0.2">
      <c r="G357" s="34"/>
      <c r="FV357" s="85"/>
    </row>
    <row r="358" spans="7:178" x14ac:dyDescent="0.2">
      <c r="G358" s="34"/>
      <c r="FV358" s="85"/>
    </row>
    <row r="359" spans="7:178" x14ac:dyDescent="0.2">
      <c r="G359" s="34"/>
      <c r="FV359" s="85"/>
    </row>
    <row r="360" spans="7:178" x14ac:dyDescent="0.2">
      <c r="G360" s="34"/>
      <c r="FV360" s="85"/>
    </row>
    <row r="361" spans="7:178" x14ac:dyDescent="0.2">
      <c r="G361" s="34"/>
      <c r="FV361" s="85"/>
    </row>
    <row r="362" spans="7:178" x14ac:dyDescent="0.2">
      <c r="G362" s="34"/>
      <c r="FV362" s="85"/>
    </row>
    <row r="363" spans="7:178" x14ac:dyDescent="0.2">
      <c r="G363" s="34"/>
      <c r="FV363" s="85"/>
    </row>
    <row r="364" spans="7:178" x14ac:dyDescent="0.2">
      <c r="G364" s="34"/>
      <c r="FV364" s="85"/>
    </row>
    <row r="365" spans="7:178" x14ac:dyDescent="0.2">
      <c r="G365" s="34"/>
      <c r="FV365" s="85"/>
    </row>
    <row r="366" spans="7:178" x14ac:dyDescent="0.2">
      <c r="G366" s="34"/>
      <c r="FV366" s="85"/>
    </row>
    <row r="367" spans="7:178" x14ac:dyDescent="0.2">
      <c r="G367" s="34"/>
      <c r="FV367" s="85"/>
    </row>
    <row r="368" spans="7:178" x14ac:dyDescent="0.2">
      <c r="G368" s="34"/>
      <c r="FV368" s="85"/>
    </row>
    <row r="369" spans="7:178" x14ac:dyDescent="0.2">
      <c r="G369" s="34"/>
      <c r="FV369" s="85"/>
    </row>
    <row r="370" spans="7:178" x14ac:dyDescent="0.2">
      <c r="G370" s="34"/>
      <c r="FV370" s="85"/>
    </row>
    <row r="371" spans="7:178" x14ac:dyDescent="0.2">
      <c r="G371" s="34"/>
      <c r="FV371" s="85"/>
    </row>
    <row r="372" spans="7:178" x14ac:dyDescent="0.2">
      <c r="G372" s="34"/>
      <c r="FV372" s="85"/>
    </row>
    <row r="373" spans="7:178" x14ac:dyDescent="0.2">
      <c r="G373" s="34"/>
      <c r="FV373" s="85"/>
    </row>
    <row r="374" spans="7:178" x14ac:dyDescent="0.2">
      <c r="G374" s="34"/>
      <c r="FV374" s="85"/>
    </row>
    <row r="375" spans="7:178" x14ac:dyDescent="0.2">
      <c r="G375" s="34"/>
      <c r="FV375" s="85"/>
    </row>
    <row r="376" spans="7:178" x14ac:dyDescent="0.2">
      <c r="G376" s="34"/>
      <c r="FV376" s="85"/>
    </row>
    <row r="377" spans="7:178" x14ac:dyDescent="0.2">
      <c r="G377" s="34"/>
      <c r="FV377" s="85"/>
    </row>
    <row r="378" spans="7:178" x14ac:dyDescent="0.2">
      <c r="G378" s="34"/>
      <c r="FV378" s="85"/>
    </row>
    <row r="379" spans="7:178" x14ac:dyDescent="0.2">
      <c r="G379" s="34"/>
      <c r="FV379" s="85"/>
    </row>
    <row r="380" spans="7:178" x14ac:dyDescent="0.2">
      <c r="G380" s="34"/>
      <c r="FV380" s="85"/>
    </row>
    <row r="381" spans="7:178" x14ac:dyDescent="0.2">
      <c r="G381" s="34"/>
      <c r="FV381" s="85"/>
    </row>
    <row r="382" spans="7:178" x14ac:dyDescent="0.2">
      <c r="G382" s="34"/>
      <c r="FV382" s="85"/>
    </row>
    <row r="383" spans="7:178" x14ac:dyDescent="0.2">
      <c r="G383" s="34"/>
      <c r="FV383" s="85"/>
    </row>
    <row r="384" spans="7:178" x14ac:dyDescent="0.2">
      <c r="G384" s="34"/>
      <c r="FV384" s="85"/>
    </row>
    <row r="385" spans="7:178" x14ac:dyDescent="0.2">
      <c r="G385" s="34"/>
      <c r="FV385" s="85"/>
    </row>
    <row r="386" spans="7:178" x14ac:dyDescent="0.2">
      <c r="G386" s="34"/>
      <c r="FV386" s="85"/>
    </row>
    <row r="387" spans="7:178" x14ac:dyDescent="0.2">
      <c r="G387" s="34"/>
      <c r="FV387" s="85"/>
    </row>
    <row r="388" spans="7:178" x14ac:dyDescent="0.2">
      <c r="G388" s="34"/>
      <c r="FV388" s="85"/>
    </row>
    <row r="389" spans="7:178" x14ac:dyDescent="0.2">
      <c r="G389" s="34"/>
      <c r="FV389" s="85"/>
    </row>
    <row r="390" spans="7:178" x14ac:dyDescent="0.2">
      <c r="G390" s="34"/>
      <c r="FV390" s="85"/>
    </row>
    <row r="391" spans="7:178" x14ac:dyDescent="0.2">
      <c r="G391" s="34"/>
      <c r="FV391" s="85"/>
    </row>
    <row r="392" spans="7:178" x14ac:dyDescent="0.2">
      <c r="G392" s="34"/>
      <c r="FV392" s="85"/>
    </row>
    <row r="393" spans="7:178" x14ac:dyDescent="0.2">
      <c r="G393" s="34"/>
      <c r="FV393" s="85"/>
    </row>
    <row r="394" spans="7:178" x14ac:dyDescent="0.2">
      <c r="G394" s="34"/>
      <c r="FV394" s="85"/>
    </row>
    <row r="395" spans="7:178" x14ac:dyDescent="0.2">
      <c r="G395" s="34"/>
      <c r="FV395" s="85"/>
    </row>
    <row r="396" spans="7:178" x14ac:dyDescent="0.2">
      <c r="G396" s="34"/>
      <c r="FV396" s="85"/>
    </row>
    <row r="397" spans="7:178" x14ac:dyDescent="0.2">
      <c r="G397" s="34"/>
      <c r="FV397" s="85"/>
    </row>
    <row r="398" spans="7:178" x14ac:dyDescent="0.2">
      <c r="G398" s="34"/>
      <c r="FV398" s="85"/>
    </row>
    <row r="399" spans="7:178" x14ac:dyDescent="0.2">
      <c r="G399" s="34"/>
      <c r="FV399" s="85"/>
    </row>
    <row r="400" spans="7:178" x14ac:dyDescent="0.2">
      <c r="G400" s="34"/>
      <c r="FV400" s="85"/>
    </row>
    <row r="401" spans="7:178" x14ac:dyDescent="0.2">
      <c r="G401" s="34"/>
      <c r="FV401" s="85"/>
    </row>
    <row r="402" spans="7:178" x14ac:dyDescent="0.2">
      <c r="G402" s="34"/>
      <c r="FV402" s="85"/>
    </row>
    <row r="403" spans="7:178" x14ac:dyDescent="0.2">
      <c r="G403" s="34"/>
      <c r="FV403" s="85"/>
    </row>
    <row r="404" spans="7:178" x14ac:dyDescent="0.2">
      <c r="G404" s="34"/>
      <c r="FV404" s="85"/>
    </row>
    <row r="405" spans="7:178" x14ac:dyDescent="0.2">
      <c r="G405" s="34"/>
      <c r="FV405" s="85"/>
    </row>
    <row r="406" spans="7:178" x14ac:dyDescent="0.2">
      <c r="G406" s="34"/>
      <c r="FV406" s="85"/>
    </row>
    <row r="407" spans="7:178" x14ac:dyDescent="0.2">
      <c r="G407" s="34"/>
      <c r="FV407" s="85"/>
    </row>
    <row r="408" spans="7:178" x14ac:dyDescent="0.2">
      <c r="G408" s="34"/>
      <c r="FV408" s="85"/>
    </row>
    <row r="409" spans="7:178" x14ac:dyDescent="0.2">
      <c r="G409" s="34"/>
      <c r="FV409" s="85"/>
    </row>
    <row r="410" spans="7:178" x14ac:dyDescent="0.2">
      <c r="G410" s="34"/>
      <c r="FV410" s="85"/>
    </row>
    <row r="411" spans="7:178" x14ac:dyDescent="0.2">
      <c r="G411" s="34"/>
      <c r="FV411" s="85"/>
    </row>
    <row r="412" spans="7:178" x14ac:dyDescent="0.2">
      <c r="G412" s="34"/>
      <c r="FV412" s="85"/>
    </row>
    <row r="413" spans="7:178" x14ac:dyDescent="0.2">
      <c r="G413" s="34"/>
      <c r="FV413" s="85"/>
    </row>
    <row r="414" spans="7:178" x14ac:dyDescent="0.2">
      <c r="G414" s="34"/>
      <c r="FV414" s="85"/>
    </row>
    <row r="415" spans="7:178" x14ac:dyDescent="0.2">
      <c r="G415" s="34"/>
      <c r="FV415" s="85"/>
    </row>
    <row r="416" spans="7:178" x14ac:dyDescent="0.2">
      <c r="G416" s="34"/>
      <c r="FV416" s="85"/>
    </row>
    <row r="417" spans="7:178" x14ac:dyDescent="0.2">
      <c r="G417" s="34"/>
      <c r="FV417" s="85"/>
    </row>
    <row r="418" spans="7:178" x14ac:dyDescent="0.2">
      <c r="G418" s="34"/>
      <c r="FV418" s="85"/>
    </row>
    <row r="419" spans="7:178" x14ac:dyDescent="0.2">
      <c r="G419" s="34"/>
      <c r="FV419" s="85"/>
    </row>
    <row r="420" spans="7:178" x14ac:dyDescent="0.2">
      <c r="G420" s="34"/>
      <c r="FV420" s="85"/>
    </row>
    <row r="421" spans="7:178" x14ac:dyDescent="0.2">
      <c r="G421" s="34"/>
      <c r="FV421" s="85"/>
    </row>
    <row r="422" spans="7:178" x14ac:dyDescent="0.2">
      <c r="G422" s="34"/>
      <c r="FV422" s="85"/>
    </row>
    <row r="423" spans="7:178" x14ac:dyDescent="0.2">
      <c r="G423" s="34"/>
      <c r="FV423" s="85"/>
    </row>
    <row r="424" spans="7:178" x14ac:dyDescent="0.2">
      <c r="G424" s="34"/>
      <c r="FV424" s="85"/>
    </row>
    <row r="425" spans="7:178" x14ac:dyDescent="0.2">
      <c r="G425" s="34"/>
      <c r="FV425" s="85"/>
    </row>
    <row r="426" spans="7:178" x14ac:dyDescent="0.2">
      <c r="G426" s="34"/>
      <c r="FV426" s="85"/>
    </row>
    <row r="427" spans="7:178" x14ac:dyDescent="0.2">
      <c r="G427" s="34"/>
      <c r="FV427" s="85"/>
    </row>
    <row r="428" spans="7:178" x14ac:dyDescent="0.2">
      <c r="G428" s="34"/>
      <c r="FV428" s="85"/>
    </row>
    <row r="429" spans="7:178" x14ac:dyDescent="0.2">
      <c r="G429" s="34"/>
      <c r="FV429" s="85"/>
    </row>
    <row r="430" spans="7:178" x14ac:dyDescent="0.2">
      <c r="G430" s="34"/>
      <c r="FV430" s="85"/>
    </row>
    <row r="431" spans="7:178" x14ac:dyDescent="0.2">
      <c r="G431" s="34"/>
      <c r="FV431" s="85"/>
    </row>
    <row r="432" spans="7:178" x14ac:dyDescent="0.2">
      <c r="G432" s="34"/>
      <c r="FV432" s="85"/>
    </row>
    <row r="433" spans="7:178" x14ac:dyDescent="0.2">
      <c r="G433" s="34"/>
      <c r="FV433" s="85"/>
    </row>
    <row r="434" spans="7:178" x14ac:dyDescent="0.2">
      <c r="G434" s="34"/>
      <c r="FV434" s="85"/>
    </row>
    <row r="435" spans="7:178" x14ac:dyDescent="0.2">
      <c r="G435" s="34"/>
      <c r="FV435" s="85"/>
    </row>
    <row r="436" spans="7:178" x14ac:dyDescent="0.2">
      <c r="G436" s="34"/>
      <c r="FV436" s="85"/>
    </row>
    <row r="437" spans="7:178" x14ac:dyDescent="0.2">
      <c r="G437" s="34"/>
      <c r="FV437" s="85"/>
    </row>
    <row r="438" spans="7:178" x14ac:dyDescent="0.2">
      <c r="G438" s="34"/>
      <c r="FV438" s="85"/>
    </row>
    <row r="439" spans="7:178" x14ac:dyDescent="0.2">
      <c r="G439" s="34"/>
      <c r="FV439" s="85"/>
    </row>
    <row r="440" spans="7:178" x14ac:dyDescent="0.2">
      <c r="G440" s="34"/>
      <c r="FV440" s="85"/>
    </row>
    <row r="441" spans="7:178" x14ac:dyDescent="0.2">
      <c r="G441" s="34"/>
      <c r="FV441" s="85"/>
    </row>
    <row r="442" spans="7:178" x14ac:dyDescent="0.2">
      <c r="G442" s="34"/>
      <c r="FV442" s="85"/>
    </row>
    <row r="443" spans="7:178" x14ac:dyDescent="0.2">
      <c r="G443" s="34"/>
      <c r="FV443" s="85"/>
    </row>
    <row r="444" spans="7:178" x14ac:dyDescent="0.2">
      <c r="G444" s="34"/>
      <c r="FV444" s="85"/>
    </row>
    <row r="445" spans="7:178" x14ac:dyDescent="0.2">
      <c r="G445" s="34"/>
      <c r="FV445" s="85"/>
    </row>
    <row r="446" spans="7:178" x14ac:dyDescent="0.2">
      <c r="G446" s="34"/>
      <c r="FV446" s="85"/>
    </row>
    <row r="447" spans="7:178" x14ac:dyDescent="0.2">
      <c r="G447" s="34"/>
      <c r="FV447" s="85"/>
    </row>
    <row r="448" spans="7:178" x14ac:dyDescent="0.2">
      <c r="G448" s="34"/>
      <c r="FV448" s="85"/>
    </row>
    <row r="449" spans="7:178" x14ac:dyDescent="0.2">
      <c r="G449" s="34"/>
      <c r="FV449" s="85"/>
    </row>
    <row r="450" spans="7:178" x14ac:dyDescent="0.2">
      <c r="G450" s="34"/>
      <c r="FV450" s="85"/>
    </row>
    <row r="451" spans="7:178" x14ac:dyDescent="0.2">
      <c r="G451" s="34"/>
      <c r="FV451" s="85"/>
    </row>
    <row r="452" spans="7:178" x14ac:dyDescent="0.2">
      <c r="G452" s="34"/>
      <c r="FV452" s="85"/>
    </row>
    <row r="453" spans="7:178" x14ac:dyDescent="0.2">
      <c r="G453" s="34"/>
      <c r="FV453" s="85"/>
    </row>
    <row r="454" spans="7:178" x14ac:dyDescent="0.2">
      <c r="G454" s="34"/>
      <c r="FV454" s="85"/>
    </row>
    <row r="455" spans="7:178" x14ac:dyDescent="0.2">
      <c r="G455" s="34"/>
      <c r="FV455" s="85"/>
    </row>
    <row r="456" spans="7:178" x14ac:dyDescent="0.2">
      <c r="G456" s="34"/>
      <c r="FV456" s="85"/>
    </row>
    <row r="457" spans="7:178" x14ac:dyDescent="0.2">
      <c r="G457" s="34"/>
      <c r="FV457" s="85"/>
    </row>
    <row r="458" spans="7:178" x14ac:dyDescent="0.2">
      <c r="G458" s="34"/>
      <c r="FV458" s="85"/>
    </row>
    <row r="459" spans="7:178" x14ac:dyDescent="0.2">
      <c r="G459" s="34"/>
      <c r="FV459" s="85"/>
    </row>
    <row r="460" spans="7:178" x14ac:dyDescent="0.2">
      <c r="G460" s="34"/>
      <c r="FV460" s="85"/>
    </row>
    <row r="461" spans="7:178" x14ac:dyDescent="0.2">
      <c r="G461" s="34"/>
      <c r="FV461" s="85"/>
    </row>
    <row r="462" spans="7:178" x14ac:dyDescent="0.2">
      <c r="G462" s="34"/>
      <c r="FV462" s="85"/>
    </row>
    <row r="463" spans="7:178" x14ac:dyDescent="0.2">
      <c r="G463" s="34"/>
      <c r="FV463" s="85"/>
    </row>
    <row r="464" spans="7:178" x14ac:dyDescent="0.2">
      <c r="G464" s="34"/>
      <c r="FV464" s="85"/>
    </row>
    <row r="465" spans="7:178" x14ac:dyDescent="0.2">
      <c r="G465" s="34"/>
      <c r="FV465" s="85"/>
    </row>
    <row r="466" spans="7:178" x14ac:dyDescent="0.2">
      <c r="G466" s="34"/>
      <c r="FV466" s="85"/>
    </row>
    <row r="467" spans="7:178" x14ac:dyDescent="0.2">
      <c r="G467" s="34"/>
      <c r="FV467" s="85"/>
    </row>
    <row r="468" spans="7:178" x14ac:dyDescent="0.2">
      <c r="G468" s="34"/>
      <c r="FV468" s="85"/>
    </row>
    <row r="469" spans="7:178" x14ac:dyDescent="0.2">
      <c r="G469" s="34"/>
      <c r="FV469" s="85"/>
    </row>
    <row r="470" spans="7:178" x14ac:dyDescent="0.2">
      <c r="G470" s="34"/>
      <c r="FV470" s="85"/>
    </row>
    <row r="471" spans="7:178" x14ac:dyDescent="0.2">
      <c r="G471" s="34"/>
      <c r="FV471" s="85"/>
    </row>
    <row r="472" spans="7:178" x14ac:dyDescent="0.2">
      <c r="G472" s="34"/>
      <c r="FV472" s="85"/>
    </row>
    <row r="473" spans="7:178" x14ac:dyDescent="0.2">
      <c r="G473" s="34"/>
      <c r="FV473" s="85"/>
    </row>
    <row r="474" spans="7:178" x14ac:dyDescent="0.2">
      <c r="G474" s="34"/>
      <c r="FV474" s="85"/>
    </row>
    <row r="475" spans="7:178" x14ac:dyDescent="0.2">
      <c r="G475" s="34"/>
      <c r="FV475" s="85"/>
    </row>
    <row r="476" spans="7:178" x14ac:dyDescent="0.2">
      <c r="G476" s="34"/>
      <c r="FV476" s="85"/>
    </row>
    <row r="477" spans="7:178" x14ac:dyDescent="0.2">
      <c r="G477" s="34"/>
      <c r="FV477" s="85"/>
    </row>
    <row r="478" spans="7:178" x14ac:dyDescent="0.2">
      <c r="G478" s="34"/>
      <c r="FV478" s="85"/>
    </row>
    <row r="479" spans="7:178" x14ac:dyDescent="0.2">
      <c r="G479" s="34"/>
      <c r="FV479" s="85"/>
    </row>
    <row r="480" spans="7:178" x14ac:dyDescent="0.2">
      <c r="G480" s="34"/>
      <c r="FV480" s="85"/>
    </row>
    <row r="481" spans="7:178" x14ac:dyDescent="0.2">
      <c r="G481" s="34"/>
      <c r="FV481" s="85"/>
    </row>
    <row r="482" spans="7:178" x14ac:dyDescent="0.2">
      <c r="G482" s="34"/>
      <c r="FV482" s="85"/>
    </row>
    <row r="483" spans="7:178" x14ac:dyDescent="0.2">
      <c r="G483" s="34"/>
      <c r="FV483" s="85"/>
    </row>
    <row r="484" spans="7:178" x14ac:dyDescent="0.2">
      <c r="G484" s="34"/>
      <c r="FV484" s="85"/>
    </row>
    <row r="485" spans="7:178" x14ac:dyDescent="0.2">
      <c r="G485" s="34"/>
      <c r="FV485" s="85"/>
    </row>
    <row r="486" spans="7:178" x14ac:dyDescent="0.2">
      <c r="G486" s="34"/>
      <c r="FV486" s="85"/>
    </row>
    <row r="487" spans="7:178" x14ac:dyDescent="0.2">
      <c r="G487" s="34"/>
      <c r="FV487" s="85"/>
    </row>
    <row r="488" spans="7:178" x14ac:dyDescent="0.2">
      <c r="G488" s="34"/>
      <c r="FV488" s="85"/>
    </row>
    <row r="489" spans="7:178" x14ac:dyDescent="0.2">
      <c r="G489" s="34"/>
      <c r="FV489" s="85"/>
    </row>
    <row r="490" spans="7:178" x14ac:dyDescent="0.2">
      <c r="G490" s="34"/>
      <c r="FV490" s="85"/>
    </row>
    <row r="491" spans="7:178" x14ac:dyDescent="0.2">
      <c r="G491" s="34"/>
      <c r="FV491" s="85"/>
    </row>
    <row r="492" spans="7:178" x14ac:dyDescent="0.2">
      <c r="G492" s="34"/>
      <c r="FV492" s="85"/>
    </row>
    <row r="493" spans="7:178" x14ac:dyDescent="0.2">
      <c r="G493" s="34"/>
      <c r="FV493" s="85"/>
    </row>
    <row r="494" spans="7:178" x14ac:dyDescent="0.2">
      <c r="G494" s="34"/>
      <c r="FV494" s="85"/>
    </row>
    <row r="495" spans="7:178" x14ac:dyDescent="0.2">
      <c r="G495" s="34"/>
      <c r="FV495" s="85"/>
    </row>
    <row r="496" spans="7:178" x14ac:dyDescent="0.2">
      <c r="G496" s="34"/>
      <c r="FV496" s="85"/>
    </row>
    <row r="497" spans="7:178" x14ac:dyDescent="0.2">
      <c r="G497" s="34"/>
      <c r="FV497" s="85"/>
    </row>
    <row r="498" spans="7:178" x14ac:dyDescent="0.2">
      <c r="G498" s="34"/>
      <c r="FV498" s="85"/>
    </row>
    <row r="499" spans="7:178" x14ac:dyDescent="0.2">
      <c r="G499" s="34"/>
      <c r="FV499" s="85"/>
    </row>
    <row r="500" spans="7:178" x14ac:dyDescent="0.2">
      <c r="G500" s="34"/>
      <c r="FV500" s="85"/>
    </row>
    <row r="501" spans="7:178" x14ac:dyDescent="0.2">
      <c r="G501" s="34"/>
      <c r="FV501" s="85"/>
    </row>
    <row r="502" spans="7:178" x14ac:dyDescent="0.2">
      <c r="G502" s="34"/>
      <c r="FV502" s="85"/>
    </row>
    <row r="503" spans="7:178" x14ac:dyDescent="0.2">
      <c r="G503" s="34"/>
      <c r="FV503" s="85"/>
    </row>
    <row r="504" spans="7:178" x14ac:dyDescent="0.2">
      <c r="G504" s="34"/>
      <c r="FV504" s="85"/>
    </row>
    <row r="505" spans="7:178" x14ac:dyDescent="0.2">
      <c r="G505" s="34"/>
      <c r="FV505" s="85"/>
    </row>
    <row r="506" spans="7:178" x14ac:dyDescent="0.2">
      <c r="G506" s="34"/>
      <c r="FV506" s="85"/>
    </row>
    <row r="507" spans="7:178" x14ac:dyDescent="0.2">
      <c r="G507" s="34"/>
      <c r="FV507" s="85"/>
    </row>
    <row r="508" spans="7:178" x14ac:dyDescent="0.2">
      <c r="G508" s="34"/>
      <c r="FV508" s="85"/>
    </row>
    <row r="509" spans="7:178" x14ac:dyDescent="0.2">
      <c r="G509" s="34"/>
      <c r="FV509" s="85"/>
    </row>
    <row r="510" spans="7:178" x14ac:dyDescent="0.2">
      <c r="G510" s="34"/>
      <c r="FV510" s="85"/>
    </row>
    <row r="511" spans="7:178" x14ac:dyDescent="0.2">
      <c r="G511" s="34"/>
      <c r="FV511" s="85"/>
    </row>
    <row r="512" spans="7:178" x14ac:dyDescent="0.2">
      <c r="G512" s="34"/>
      <c r="FV512" s="85"/>
    </row>
    <row r="513" spans="7:178" x14ac:dyDescent="0.2">
      <c r="G513" s="34"/>
      <c r="FV513" s="85"/>
    </row>
    <row r="514" spans="7:178" x14ac:dyDescent="0.2">
      <c r="G514" s="34"/>
      <c r="FV514" s="85"/>
    </row>
    <row r="515" spans="7:178" x14ac:dyDescent="0.2">
      <c r="G515" s="34"/>
      <c r="FV515" s="85"/>
    </row>
    <row r="516" spans="7:178" x14ac:dyDescent="0.2">
      <c r="G516" s="34"/>
      <c r="FV516" s="85"/>
    </row>
    <row r="517" spans="7:178" x14ac:dyDescent="0.2">
      <c r="G517" s="34"/>
      <c r="FV517" s="85"/>
    </row>
    <row r="518" spans="7:178" x14ac:dyDescent="0.2">
      <c r="G518" s="34"/>
      <c r="FV518" s="85"/>
    </row>
    <row r="519" spans="7:178" x14ac:dyDescent="0.2">
      <c r="G519" s="34"/>
      <c r="FV519" s="85"/>
    </row>
    <row r="520" spans="7:178" x14ac:dyDescent="0.2">
      <c r="G520" s="34"/>
      <c r="FV520" s="85"/>
    </row>
    <row r="521" spans="7:178" x14ac:dyDescent="0.2">
      <c r="G521" s="34"/>
      <c r="FV521" s="85"/>
    </row>
    <row r="522" spans="7:178" x14ac:dyDescent="0.2">
      <c r="G522" s="34"/>
      <c r="FV522" s="85"/>
    </row>
    <row r="523" spans="7:178" x14ac:dyDescent="0.2">
      <c r="G523" s="34"/>
      <c r="FV523" s="85"/>
    </row>
    <row r="524" spans="7:178" x14ac:dyDescent="0.2">
      <c r="G524" s="34"/>
      <c r="FV524" s="85"/>
    </row>
    <row r="525" spans="7:178" x14ac:dyDescent="0.2">
      <c r="G525" s="34"/>
      <c r="FV525" s="85"/>
    </row>
    <row r="526" spans="7:178" x14ac:dyDescent="0.2">
      <c r="G526" s="34"/>
      <c r="FV526" s="85"/>
    </row>
    <row r="527" spans="7:178" x14ac:dyDescent="0.2">
      <c r="G527" s="34"/>
      <c r="FV527" s="85"/>
    </row>
    <row r="528" spans="7:178" x14ac:dyDescent="0.2">
      <c r="G528" s="34"/>
      <c r="FV528" s="85"/>
    </row>
    <row r="529" spans="7:178" x14ac:dyDescent="0.2">
      <c r="G529" s="34"/>
      <c r="FV529" s="85"/>
    </row>
    <row r="530" spans="7:178" x14ac:dyDescent="0.2">
      <c r="G530" s="34"/>
      <c r="FV530" s="85"/>
    </row>
    <row r="531" spans="7:178" x14ac:dyDescent="0.2">
      <c r="G531" s="34"/>
      <c r="FV531" s="85"/>
    </row>
    <row r="532" spans="7:178" x14ac:dyDescent="0.2">
      <c r="G532" s="34"/>
      <c r="FV532" s="85"/>
    </row>
    <row r="533" spans="7:178" x14ac:dyDescent="0.2">
      <c r="G533" s="34"/>
      <c r="FV533" s="85"/>
    </row>
    <row r="534" spans="7:178" x14ac:dyDescent="0.2">
      <c r="G534" s="34"/>
      <c r="FV534" s="85"/>
    </row>
    <row r="535" spans="7:178" x14ac:dyDescent="0.2">
      <c r="G535" s="34"/>
      <c r="FV535" s="85"/>
    </row>
    <row r="536" spans="7:178" x14ac:dyDescent="0.2">
      <c r="G536" s="34"/>
      <c r="FV536" s="85"/>
    </row>
    <row r="537" spans="7:178" x14ac:dyDescent="0.2">
      <c r="G537" s="34"/>
      <c r="FV537" s="85"/>
    </row>
    <row r="538" spans="7:178" x14ac:dyDescent="0.2">
      <c r="G538" s="34"/>
      <c r="FV538" s="85"/>
    </row>
    <row r="539" spans="7:178" x14ac:dyDescent="0.2">
      <c r="G539" s="34"/>
      <c r="FV539" s="85"/>
    </row>
    <row r="540" spans="7:178" x14ac:dyDescent="0.2">
      <c r="G540" s="34"/>
      <c r="FV540" s="85"/>
    </row>
    <row r="541" spans="7:178" x14ac:dyDescent="0.2">
      <c r="G541" s="34"/>
      <c r="FV541" s="85"/>
    </row>
    <row r="542" spans="7:178" x14ac:dyDescent="0.2">
      <c r="G542" s="34"/>
      <c r="FV542" s="85"/>
    </row>
    <row r="543" spans="7:178" x14ac:dyDescent="0.2">
      <c r="G543" s="34"/>
      <c r="FV543" s="85"/>
    </row>
    <row r="544" spans="7:178" x14ac:dyDescent="0.2">
      <c r="G544" s="34"/>
      <c r="FV544" s="85"/>
    </row>
    <row r="545" spans="7:178" x14ac:dyDescent="0.2">
      <c r="G545" s="34"/>
      <c r="FV545" s="85"/>
    </row>
    <row r="546" spans="7:178" x14ac:dyDescent="0.2">
      <c r="G546" s="34"/>
      <c r="FV546" s="85"/>
    </row>
    <row r="547" spans="7:178" x14ac:dyDescent="0.2">
      <c r="G547" s="34"/>
      <c r="FV547" s="85"/>
    </row>
    <row r="548" spans="7:178" x14ac:dyDescent="0.2">
      <c r="G548" s="34"/>
      <c r="FV548" s="85"/>
    </row>
    <row r="549" spans="7:178" x14ac:dyDescent="0.2">
      <c r="G549" s="34"/>
      <c r="FV549" s="85"/>
    </row>
    <row r="550" spans="7:178" x14ac:dyDescent="0.2">
      <c r="G550" s="34"/>
      <c r="FV550" s="85"/>
    </row>
    <row r="551" spans="7:178" x14ac:dyDescent="0.2">
      <c r="G551" s="34"/>
      <c r="FV551" s="85"/>
    </row>
    <row r="552" spans="7:178" x14ac:dyDescent="0.2">
      <c r="G552" s="34"/>
      <c r="FV552" s="85"/>
    </row>
    <row r="553" spans="7:178" x14ac:dyDescent="0.2">
      <c r="G553" s="34"/>
      <c r="FV553" s="85"/>
    </row>
    <row r="554" spans="7:178" x14ac:dyDescent="0.2">
      <c r="G554" s="34"/>
      <c r="FV554" s="85"/>
    </row>
    <row r="555" spans="7:178" x14ac:dyDescent="0.2">
      <c r="G555" s="34"/>
      <c r="FV555" s="85"/>
    </row>
    <row r="556" spans="7:178" x14ac:dyDescent="0.2">
      <c r="G556" s="34"/>
      <c r="FV556" s="85"/>
    </row>
    <row r="557" spans="7:178" x14ac:dyDescent="0.2">
      <c r="G557" s="34"/>
      <c r="FV557" s="85"/>
    </row>
    <row r="558" spans="7:178" x14ac:dyDescent="0.2">
      <c r="G558" s="34"/>
      <c r="FV558" s="85"/>
    </row>
    <row r="559" spans="7:178" x14ac:dyDescent="0.2">
      <c r="G559" s="34"/>
      <c r="FV559" s="85"/>
    </row>
    <row r="560" spans="7:178" x14ac:dyDescent="0.2">
      <c r="FV560" s="85"/>
    </row>
    <row r="561" spans="7:178" x14ac:dyDescent="0.2">
      <c r="G561" s="34"/>
      <c r="FV561" s="85"/>
    </row>
    <row r="562" spans="7:178" x14ac:dyDescent="0.2">
      <c r="G562" s="34"/>
      <c r="FV562" s="85"/>
    </row>
    <row r="563" spans="7:178" x14ac:dyDescent="0.2">
      <c r="G563" s="34"/>
      <c r="FV563" s="85"/>
    </row>
    <row r="564" spans="7:178" x14ac:dyDescent="0.2">
      <c r="G564" s="34"/>
      <c r="FV564" s="85"/>
    </row>
    <row r="565" spans="7:178" x14ac:dyDescent="0.2">
      <c r="G565" s="34"/>
      <c r="FV565" s="85"/>
    </row>
    <row r="566" spans="7:178" x14ac:dyDescent="0.2">
      <c r="G566" s="34"/>
      <c r="FV566" s="85"/>
    </row>
    <row r="567" spans="7:178" x14ac:dyDescent="0.2">
      <c r="G567" s="34"/>
      <c r="FV567" s="85"/>
    </row>
    <row r="568" spans="7:178" x14ac:dyDescent="0.2">
      <c r="G568" s="34"/>
      <c r="FV568" s="85"/>
    </row>
    <row r="569" spans="7:178" x14ac:dyDescent="0.2">
      <c r="G569" s="34"/>
      <c r="FV569" s="85"/>
    </row>
    <row r="570" spans="7:178" x14ac:dyDescent="0.2">
      <c r="G570" s="34"/>
      <c r="FV570" s="85"/>
    </row>
    <row r="571" spans="7:178" x14ac:dyDescent="0.2">
      <c r="G571" s="34"/>
      <c r="FV571" s="85"/>
    </row>
    <row r="572" spans="7:178" x14ac:dyDescent="0.2">
      <c r="G572" s="34"/>
      <c r="FV572" s="85"/>
    </row>
    <row r="573" spans="7:178" x14ac:dyDescent="0.2">
      <c r="G573" s="34"/>
      <c r="FV573" s="85"/>
    </row>
    <row r="574" spans="7:178" x14ac:dyDescent="0.2">
      <c r="G574" s="34"/>
      <c r="FV574" s="85"/>
    </row>
    <row r="575" spans="7:178" x14ac:dyDescent="0.2">
      <c r="G575" s="34"/>
      <c r="FV575" s="85"/>
    </row>
    <row r="576" spans="7:178" x14ac:dyDescent="0.2">
      <c r="G576" s="34"/>
      <c r="FV576" s="85"/>
    </row>
    <row r="577" spans="7:178" x14ac:dyDescent="0.2">
      <c r="G577" s="34"/>
      <c r="FV577" s="85"/>
    </row>
    <row r="578" spans="7:178" x14ac:dyDescent="0.2">
      <c r="G578" s="34"/>
      <c r="FV578" s="85"/>
    </row>
    <row r="579" spans="7:178" x14ac:dyDescent="0.2">
      <c r="G579" s="34"/>
      <c r="FV579" s="85"/>
    </row>
    <row r="580" spans="7:178" x14ac:dyDescent="0.2">
      <c r="G580" s="34"/>
      <c r="FV580" s="85"/>
    </row>
    <row r="581" spans="7:178" x14ac:dyDescent="0.2">
      <c r="G581" s="34"/>
      <c r="FV581" s="85"/>
    </row>
    <row r="582" spans="7:178" x14ac:dyDescent="0.2">
      <c r="G582" s="34"/>
      <c r="FV582" s="85"/>
    </row>
    <row r="583" spans="7:178" x14ac:dyDescent="0.2">
      <c r="G583" s="34"/>
      <c r="FV583" s="85"/>
    </row>
    <row r="584" spans="7:178" x14ac:dyDescent="0.2">
      <c r="G584" s="34"/>
      <c r="FV584" s="85"/>
    </row>
    <row r="585" spans="7:178" x14ac:dyDescent="0.2">
      <c r="G585" s="34"/>
      <c r="FV585" s="85"/>
    </row>
    <row r="586" spans="7:178" x14ac:dyDescent="0.2">
      <c r="G586" s="34"/>
      <c r="FV586" s="85"/>
    </row>
    <row r="587" spans="7:178" x14ac:dyDescent="0.2">
      <c r="G587" s="34"/>
      <c r="FV587" s="85"/>
    </row>
    <row r="588" spans="7:178" x14ac:dyDescent="0.2">
      <c r="G588" s="34"/>
      <c r="FV588" s="85"/>
    </row>
    <row r="589" spans="7:178" x14ac:dyDescent="0.2">
      <c r="G589" s="34"/>
      <c r="FV589" s="85"/>
    </row>
    <row r="590" spans="7:178" x14ac:dyDescent="0.2">
      <c r="G590" s="34"/>
      <c r="FV590" s="85"/>
    </row>
    <row r="591" spans="7:178" x14ac:dyDescent="0.2">
      <c r="G591" s="34"/>
      <c r="FV591" s="85"/>
    </row>
    <row r="592" spans="7:178" x14ac:dyDescent="0.2">
      <c r="G592" s="34"/>
      <c r="FV592" s="85"/>
    </row>
    <row r="593" spans="7:178" x14ac:dyDescent="0.2">
      <c r="G593" s="34"/>
      <c r="FV593" s="85"/>
    </row>
    <row r="594" spans="7:178" x14ac:dyDescent="0.2">
      <c r="G594" s="34"/>
      <c r="FV594" s="85"/>
    </row>
    <row r="595" spans="7:178" x14ac:dyDescent="0.2">
      <c r="G595" s="34"/>
      <c r="FV595" s="85"/>
    </row>
    <row r="596" spans="7:178" x14ac:dyDescent="0.2">
      <c r="G596" s="34"/>
      <c r="FV596" s="85"/>
    </row>
    <row r="597" spans="7:178" x14ac:dyDescent="0.2">
      <c r="G597" s="34"/>
      <c r="FV597" s="85"/>
    </row>
    <row r="598" spans="7:178" x14ac:dyDescent="0.2">
      <c r="G598" s="34"/>
      <c r="FV598" s="85"/>
    </row>
    <row r="599" spans="7:178" x14ac:dyDescent="0.2">
      <c r="G599" s="34"/>
      <c r="FV599" s="85"/>
    </row>
    <row r="600" spans="7:178" x14ac:dyDescent="0.2">
      <c r="G600" s="34"/>
      <c r="FV600" s="85"/>
    </row>
    <row r="601" spans="7:178" x14ac:dyDescent="0.2">
      <c r="G601" s="34"/>
      <c r="FV601" s="85"/>
    </row>
    <row r="602" spans="7:178" x14ac:dyDescent="0.2">
      <c r="G602" s="34"/>
      <c r="FV602" s="85"/>
    </row>
    <row r="603" spans="7:178" x14ac:dyDescent="0.2">
      <c r="G603" s="34"/>
      <c r="FV603" s="85"/>
    </row>
    <row r="604" spans="7:178" x14ac:dyDescent="0.2">
      <c r="G604" s="34"/>
      <c r="FV604" s="85"/>
    </row>
    <row r="605" spans="7:178" x14ac:dyDescent="0.2">
      <c r="G605" s="34"/>
      <c r="FV605" s="85"/>
    </row>
    <row r="606" spans="7:178" x14ac:dyDescent="0.2">
      <c r="G606" s="34"/>
      <c r="FV606" s="85"/>
    </row>
    <row r="607" spans="7:178" x14ac:dyDescent="0.2">
      <c r="G607" s="34"/>
      <c r="FV607" s="85"/>
    </row>
    <row r="608" spans="7:178" x14ac:dyDescent="0.2">
      <c r="G608" s="34"/>
      <c r="FV608" s="85"/>
    </row>
    <row r="609" spans="7:178" x14ac:dyDescent="0.2">
      <c r="G609" s="34"/>
      <c r="FV609" s="85"/>
    </row>
    <row r="610" spans="7:178" x14ac:dyDescent="0.2">
      <c r="G610" s="34"/>
      <c r="FV610" s="85"/>
    </row>
    <row r="611" spans="7:178" x14ac:dyDescent="0.2">
      <c r="G611" s="34"/>
      <c r="FV611" s="85"/>
    </row>
    <row r="612" spans="7:178" x14ac:dyDescent="0.2">
      <c r="G612" s="34"/>
      <c r="FV612" s="85"/>
    </row>
    <row r="613" spans="7:178" x14ac:dyDescent="0.2">
      <c r="G613" s="34"/>
      <c r="FV613" s="85"/>
    </row>
    <row r="614" spans="7:178" x14ac:dyDescent="0.2">
      <c r="G614" s="34"/>
      <c r="FV614" s="85"/>
    </row>
    <row r="615" spans="7:178" x14ac:dyDescent="0.2">
      <c r="G615" s="34"/>
      <c r="FV615" s="85"/>
    </row>
    <row r="616" spans="7:178" x14ac:dyDescent="0.2">
      <c r="G616" s="34"/>
      <c r="FV616" s="85"/>
    </row>
    <row r="617" spans="7:178" x14ac:dyDescent="0.2">
      <c r="G617" s="34"/>
      <c r="FV617" s="85"/>
    </row>
    <row r="618" spans="7:178" x14ac:dyDescent="0.2">
      <c r="G618" s="34"/>
      <c r="FV618" s="85"/>
    </row>
    <row r="619" spans="7:178" x14ac:dyDescent="0.2">
      <c r="G619" s="34"/>
      <c r="FV619" s="85"/>
    </row>
    <row r="620" spans="7:178" x14ac:dyDescent="0.2">
      <c r="G620" s="34"/>
      <c r="FV620" s="85"/>
    </row>
    <row r="621" spans="7:178" x14ac:dyDescent="0.2">
      <c r="G621" s="34"/>
      <c r="FV621" s="85"/>
    </row>
    <row r="622" spans="7:178" x14ac:dyDescent="0.2">
      <c r="G622" s="34"/>
      <c r="FV622" s="85"/>
    </row>
    <row r="623" spans="7:178" x14ac:dyDescent="0.2">
      <c r="G623" s="34"/>
      <c r="FV623" s="85"/>
    </row>
    <row r="624" spans="7:178" x14ac:dyDescent="0.2">
      <c r="G624" s="34"/>
      <c r="FV624" s="85"/>
    </row>
    <row r="625" spans="7:178" x14ac:dyDescent="0.2">
      <c r="G625" s="34"/>
      <c r="FV625" s="85"/>
    </row>
    <row r="626" spans="7:178" x14ac:dyDescent="0.2">
      <c r="G626" s="34"/>
      <c r="FV626" s="85"/>
    </row>
    <row r="627" spans="7:178" x14ac:dyDescent="0.2">
      <c r="G627" s="34"/>
      <c r="FV627" s="85"/>
    </row>
    <row r="628" spans="7:178" x14ac:dyDescent="0.2">
      <c r="G628" s="34"/>
      <c r="FV628" s="85"/>
    </row>
    <row r="629" spans="7:178" x14ac:dyDescent="0.2">
      <c r="G629" s="34"/>
      <c r="FV629" s="85"/>
    </row>
    <row r="630" spans="7:178" x14ac:dyDescent="0.2">
      <c r="G630" s="34"/>
      <c r="FV630" s="85"/>
    </row>
    <row r="631" spans="7:178" x14ac:dyDescent="0.2">
      <c r="G631" s="34"/>
      <c r="FV631" s="85"/>
    </row>
    <row r="632" spans="7:178" x14ac:dyDescent="0.2">
      <c r="G632" s="34"/>
      <c r="FV632" s="85"/>
    </row>
    <row r="633" spans="7:178" x14ac:dyDescent="0.2">
      <c r="G633" s="34"/>
      <c r="FV633" s="85"/>
    </row>
    <row r="634" spans="7:178" x14ac:dyDescent="0.2">
      <c r="G634" s="34"/>
      <c r="FV634" s="85"/>
    </row>
    <row r="635" spans="7:178" x14ac:dyDescent="0.2">
      <c r="G635" s="34"/>
      <c r="FV635" s="85"/>
    </row>
    <row r="636" spans="7:178" x14ac:dyDescent="0.2">
      <c r="G636" s="34"/>
      <c r="FV636" s="85"/>
    </row>
    <row r="637" spans="7:178" x14ac:dyDescent="0.2">
      <c r="G637" s="34"/>
      <c r="FV637" s="85"/>
    </row>
    <row r="638" spans="7:178" x14ac:dyDescent="0.2">
      <c r="G638" s="34"/>
      <c r="FV638" s="85"/>
    </row>
    <row r="639" spans="7:178" x14ac:dyDescent="0.2">
      <c r="G639" s="34"/>
      <c r="FV639" s="85"/>
    </row>
    <row r="640" spans="7:178" x14ac:dyDescent="0.2">
      <c r="G640" s="34"/>
      <c r="FV640" s="85"/>
    </row>
    <row r="641" spans="7:178" x14ac:dyDescent="0.2">
      <c r="G641" s="34"/>
      <c r="FV641" s="85"/>
    </row>
    <row r="642" spans="7:178" x14ac:dyDescent="0.2">
      <c r="G642" s="34"/>
      <c r="FV642" s="85"/>
    </row>
    <row r="643" spans="7:178" x14ac:dyDescent="0.2">
      <c r="G643" s="34"/>
      <c r="FV643" s="85"/>
    </row>
    <row r="644" spans="7:178" x14ac:dyDescent="0.2">
      <c r="G644" s="34"/>
      <c r="FV644" s="85"/>
    </row>
    <row r="645" spans="7:178" x14ac:dyDescent="0.2">
      <c r="G645" s="34"/>
      <c r="FV645" s="85"/>
    </row>
    <row r="646" spans="7:178" x14ac:dyDescent="0.2">
      <c r="G646" s="34"/>
      <c r="FV646" s="85"/>
    </row>
    <row r="647" spans="7:178" x14ac:dyDescent="0.2">
      <c r="G647" s="34"/>
      <c r="FV647" s="85"/>
    </row>
    <row r="648" spans="7:178" x14ac:dyDescent="0.2">
      <c r="G648" s="34"/>
      <c r="FV648" s="85"/>
    </row>
    <row r="649" spans="7:178" x14ac:dyDescent="0.2">
      <c r="G649" s="34"/>
      <c r="FV649" s="85"/>
    </row>
    <row r="650" spans="7:178" x14ac:dyDescent="0.2">
      <c r="G650" s="34"/>
      <c r="FV650" s="85"/>
    </row>
    <row r="651" spans="7:178" x14ac:dyDescent="0.2">
      <c r="G651" s="34"/>
      <c r="FV651" s="85"/>
    </row>
    <row r="652" spans="7:178" x14ac:dyDescent="0.2">
      <c r="G652" s="34"/>
      <c r="FV652" s="85"/>
    </row>
    <row r="653" spans="7:178" x14ac:dyDescent="0.2">
      <c r="G653" s="34"/>
      <c r="FV653" s="85"/>
    </row>
    <row r="654" spans="7:178" x14ac:dyDescent="0.2">
      <c r="G654" s="34"/>
      <c r="FV654" s="85"/>
    </row>
    <row r="655" spans="7:178" x14ac:dyDescent="0.2">
      <c r="G655" s="34"/>
      <c r="FV655" s="85"/>
    </row>
    <row r="656" spans="7:178" x14ac:dyDescent="0.2">
      <c r="G656" s="34"/>
      <c r="FV656" s="85"/>
    </row>
    <row r="657" spans="7:178" x14ac:dyDescent="0.2">
      <c r="G657" s="34"/>
      <c r="FV657" s="85"/>
    </row>
    <row r="658" spans="7:178" x14ac:dyDescent="0.2">
      <c r="G658" s="34"/>
      <c r="FV658" s="85"/>
    </row>
    <row r="659" spans="7:178" x14ac:dyDescent="0.2">
      <c r="G659" s="34"/>
      <c r="FV659" s="85"/>
    </row>
    <row r="660" spans="7:178" x14ac:dyDescent="0.2">
      <c r="G660" s="34"/>
      <c r="FV660" s="85"/>
    </row>
    <row r="661" spans="7:178" x14ac:dyDescent="0.2">
      <c r="G661" s="34"/>
      <c r="FV661" s="85"/>
    </row>
    <row r="662" spans="7:178" x14ac:dyDescent="0.2">
      <c r="G662" s="34"/>
      <c r="FV662" s="85"/>
    </row>
    <row r="663" spans="7:178" x14ac:dyDescent="0.2">
      <c r="G663" s="34"/>
      <c r="FV663" s="85"/>
    </row>
    <row r="664" spans="7:178" x14ac:dyDescent="0.2">
      <c r="G664" s="34"/>
      <c r="FV664" s="85"/>
    </row>
    <row r="665" spans="7:178" x14ac:dyDescent="0.2">
      <c r="G665" s="34"/>
      <c r="FV665" s="85"/>
    </row>
    <row r="666" spans="7:178" x14ac:dyDescent="0.2">
      <c r="G666" s="34"/>
      <c r="FV666" s="85"/>
    </row>
    <row r="667" spans="7:178" x14ac:dyDescent="0.2">
      <c r="G667" s="34"/>
      <c r="FV667" s="85"/>
    </row>
    <row r="668" spans="7:178" x14ac:dyDescent="0.2">
      <c r="G668" s="34"/>
      <c r="FV668" s="85"/>
    </row>
    <row r="669" spans="7:178" x14ac:dyDescent="0.2">
      <c r="G669" s="34"/>
      <c r="FV669" s="85"/>
    </row>
    <row r="670" spans="7:178" x14ac:dyDescent="0.2">
      <c r="G670" s="34"/>
      <c r="FV670" s="85"/>
    </row>
    <row r="671" spans="7:178" x14ac:dyDescent="0.2">
      <c r="G671" s="34"/>
      <c r="FV671" s="85"/>
    </row>
    <row r="672" spans="7:178" x14ac:dyDescent="0.2">
      <c r="G672" s="34"/>
      <c r="FV672" s="85"/>
    </row>
    <row r="673" spans="7:178" x14ac:dyDescent="0.2">
      <c r="G673" s="34"/>
      <c r="FV673" s="85"/>
    </row>
    <row r="674" spans="7:178" x14ac:dyDescent="0.2">
      <c r="G674" s="34"/>
      <c r="FV674" s="85"/>
    </row>
    <row r="675" spans="7:178" x14ac:dyDescent="0.2">
      <c r="G675" s="34"/>
      <c r="FV675" s="85"/>
    </row>
    <row r="676" spans="7:178" x14ac:dyDescent="0.2">
      <c r="G676" s="34"/>
      <c r="FV676" s="85"/>
    </row>
    <row r="677" spans="7:178" x14ac:dyDescent="0.2">
      <c r="G677" s="34"/>
      <c r="FV677" s="85"/>
    </row>
    <row r="678" spans="7:178" x14ac:dyDescent="0.2">
      <c r="G678" s="34"/>
      <c r="FV678" s="85"/>
    </row>
    <row r="679" spans="7:178" x14ac:dyDescent="0.2">
      <c r="G679" s="34"/>
      <c r="FV679" s="85"/>
    </row>
    <row r="680" spans="7:178" x14ac:dyDescent="0.2">
      <c r="G680" s="34"/>
      <c r="FV680" s="85"/>
    </row>
    <row r="681" spans="7:178" x14ac:dyDescent="0.2">
      <c r="G681" s="34"/>
      <c r="FV681" s="85"/>
    </row>
    <row r="682" spans="7:178" x14ac:dyDescent="0.2">
      <c r="G682" s="34"/>
      <c r="FV682" s="85"/>
    </row>
    <row r="683" spans="7:178" x14ac:dyDescent="0.2">
      <c r="G683" s="34"/>
      <c r="FV683" s="85"/>
    </row>
    <row r="684" spans="7:178" x14ac:dyDescent="0.2">
      <c r="G684" s="34"/>
      <c r="FV684" s="85"/>
    </row>
    <row r="685" spans="7:178" x14ac:dyDescent="0.2">
      <c r="G685" s="34"/>
      <c r="FV685" s="85"/>
    </row>
    <row r="686" spans="7:178" x14ac:dyDescent="0.2">
      <c r="G686" s="34"/>
      <c r="FV686" s="85"/>
    </row>
    <row r="687" spans="7:178" x14ac:dyDescent="0.2">
      <c r="G687" s="34"/>
      <c r="FV687" s="85"/>
    </row>
    <row r="688" spans="7:178" x14ac:dyDescent="0.2">
      <c r="G688" s="34"/>
      <c r="FV688" s="85"/>
    </row>
    <row r="689" spans="7:178" x14ac:dyDescent="0.2">
      <c r="G689" s="34"/>
      <c r="FV689" s="85"/>
    </row>
    <row r="690" spans="7:178" x14ac:dyDescent="0.2">
      <c r="G690" s="34"/>
      <c r="FV690" s="85"/>
    </row>
    <row r="691" spans="7:178" x14ac:dyDescent="0.2">
      <c r="G691" s="34"/>
      <c r="FV691" s="85"/>
    </row>
    <row r="692" spans="7:178" x14ac:dyDescent="0.2">
      <c r="G692" s="34"/>
      <c r="FV692" s="85"/>
    </row>
    <row r="693" spans="7:178" x14ac:dyDescent="0.2">
      <c r="G693" s="34"/>
      <c r="FV693" s="85"/>
    </row>
    <row r="694" spans="7:178" x14ac:dyDescent="0.2">
      <c r="G694" s="34"/>
      <c r="FV694" s="85"/>
    </row>
    <row r="695" spans="7:178" x14ac:dyDescent="0.2">
      <c r="G695" s="34"/>
      <c r="FV695" s="85"/>
    </row>
    <row r="696" spans="7:178" x14ac:dyDescent="0.2">
      <c r="G696" s="34"/>
      <c r="FV696" s="85"/>
    </row>
    <row r="697" spans="7:178" x14ac:dyDescent="0.2">
      <c r="G697" s="34"/>
      <c r="FV697" s="85"/>
    </row>
    <row r="698" spans="7:178" x14ac:dyDescent="0.2">
      <c r="G698" s="34"/>
      <c r="FV698" s="85"/>
    </row>
    <row r="699" spans="7:178" x14ac:dyDescent="0.2">
      <c r="G699" s="34"/>
      <c r="FV699" s="85"/>
    </row>
    <row r="700" spans="7:178" x14ac:dyDescent="0.2">
      <c r="G700" s="34"/>
      <c r="FV700" s="85"/>
    </row>
    <row r="701" spans="7:178" x14ac:dyDescent="0.2">
      <c r="G701" s="34"/>
      <c r="FV701" s="85"/>
    </row>
    <row r="702" spans="7:178" x14ac:dyDescent="0.2">
      <c r="G702" s="34"/>
      <c r="FV702" s="85"/>
    </row>
    <row r="703" spans="7:178" x14ac:dyDescent="0.2">
      <c r="G703" s="34"/>
      <c r="FV703" s="85"/>
    </row>
    <row r="704" spans="7:178" x14ac:dyDescent="0.2">
      <c r="G704" s="34"/>
      <c r="FV704" s="85"/>
    </row>
    <row r="705" spans="7:178" x14ac:dyDescent="0.2">
      <c r="G705" s="34"/>
      <c r="FV705" s="85"/>
    </row>
    <row r="706" spans="7:178" x14ac:dyDescent="0.2">
      <c r="G706" s="34"/>
      <c r="FV706" s="85"/>
    </row>
    <row r="707" spans="7:178" x14ac:dyDescent="0.2">
      <c r="G707" s="34"/>
      <c r="FV707" s="85"/>
    </row>
    <row r="708" spans="7:178" x14ac:dyDescent="0.2">
      <c r="G708" s="34"/>
      <c r="FV708" s="85"/>
    </row>
    <row r="709" spans="7:178" x14ac:dyDescent="0.2">
      <c r="G709" s="34"/>
      <c r="FV709" s="85"/>
    </row>
    <row r="710" spans="7:178" x14ac:dyDescent="0.2">
      <c r="G710" s="34"/>
      <c r="FV710" s="85"/>
    </row>
    <row r="711" spans="7:178" x14ac:dyDescent="0.2">
      <c r="G711" s="34"/>
      <c r="FV711" s="85"/>
    </row>
    <row r="712" spans="7:178" x14ac:dyDescent="0.2">
      <c r="G712" s="34"/>
      <c r="FV712" s="85"/>
    </row>
    <row r="713" spans="7:178" x14ac:dyDescent="0.2">
      <c r="G713" s="34"/>
      <c r="FV713" s="85"/>
    </row>
    <row r="714" spans="7:178" x14ac:dyDescent="0.2">
      <c r="G714" s="34"/>
      <c r="FV714" s="85"/>
    </row>
    <row r="715" spans="7:178" x14ac:dyDescent="0.2">
      <c r="G715" s="34"/>
      <c r="FV715" s="85"/>
    </row>
    <row r="716" spans="7:178" x14ac:dyDescent="0.2">
      <c r="G716" s="34"/>
      <c r="FV716" s="85"/>
    </row>
    <row r="717" spans="7:178" x14ac:dyDescent="0.2">
      <c r="G717" s="34"/>
      <c r="FV717" s="85"/>
    </row>
    <row r="718" spans="7:178" x14ac:dyDescent="0.2">
      <c r="G718" s="34"/>
      <c r="FV718" s="85"/>
    </row>
    <row r="719" spans="7:178" x14ac:dyDescent="0.2">
      <c r="G719" s="34"/>
      <c r="FV719" s="85"/>
    </row>
    <row r="720" spans="7:178" x14ac:dyDescent="0.2">
      <c r="G720" s="34"/>
      <c r="FV720" s="85"/>
    </row>
    <row r="721" spans="7:178" x14ac:dyDescent="0.2">
      <c r="G721" s="34"/>
      <c r="FV721" s="85"/>
    </row>
    <row r="722" spans="7:178" x14ac:dyDescent="0.2">
      <c r="G722" s="34"/>
      <c r="FV722" s="85"/>
    </row>
    <row r="723" spans="7:178" x14ac:dyDescent="0.2">
      <c r="G723" s="34"/>
      <c r="FV723" s="85"/>
    </row>
    <row r="724" spans="7:178" x14ac:dyDescent="0.2">
      <c r="G724" s="34"/>
      <c r="FV724" s="85"/>
    </row>
    <row r="725" spans="7:178" x14ac:dyDescent="0.2">
      <c r="G725" s="34"/>
      <c r="FV725" s="85"/>
    </row>
    <row r="726" spans="7:178" x14ac:dyDescent="0.2">
      <c r="G726" s="34"/>
      <c r="FV726" s="85"/>
    </row>
    <row r="727" spans="7:178" x14ac:dyDescent="0.2">
      <c r="G727" s="34"/>
      <c r="FV727" s="85"/>
    </row>
    <row r="728" spans="7:178" x14ac:dyDescent="0.2">
      <c r="G728" s="34"/>
      <c r="FV728" s="85"/>
    </row>
    <row r="729" spans="7:178" x14ac:dyDescent="0.2">
      <c r="G729" s="34"/>
      <c r="FV729" s="85"/>
    </row>
    <row r="730" spans="7:178" x14ac:dyDescent="0.2">
      <c r="G730" s="34"/>
      <c r="FV730" s="85"/>
    </row>
    <row r="731" spans="7:178" x14ac:dyDescent="0.2">
      <c r="G731" s="34"/>
      <c r="FV731" s="85"/>
    </row>
    <row r="732" spans="7:178" x14ac:dyDescent="0.2">
      <c r="G732" s="34"/>
      <c r="FV732" s="85"/>
    </row>
    <row r="733" spans="7:178" x14ac:dyDescent="0.2">
      <c r="G733" s="34"/>
      <c r="FV733" s="85"/>
    </row>
    <row r="734" spans="7:178" x14ac:dyDescent="0.2">
      <c r="G734" s="34"/>
      <c r="FV734" s="85"/>
    </row>
    <row r="735" spans="7:178" x14ac:dyDescent="0.2">
      <c r="G735" s="34"/>
      <c r="FV735" s="85"/>
    </row>
    <row r="736" spans="7:178" x14ac:dyDescent="0.2">
      <c r="G736" s="34"/>
      <c r="FV736" s="85"/>
    </row>
    <row r="737" spans="7:178" x14ac:dyDescent="0.2">
      <c r="G737" s="34"/>
      <c r="FV737" s="85"/>
    </row>
    <row r="738" spans="7:178" x14ac:dyDescent="0.2">
      <c r="G738" s="34"/>
      <c r="FV738" s="85"/>
    </row>
    <row r="739" spans="7:178" x14ac:dyDescent="0.2">
      <c r="G739" s="34"/>
      <c r="FV739" s="85"/>
    </row>
    <row r="740" spans="7:178" x14ac:dyDescent="0.2">
      <c r="G740" s="34"/>
      <c r="FV740" s="85"/>
    </row>
    <row r="741" spans="7:178" x14ac:dyDescent="0.2">
      <c r="G741" s="34"/>
      <c r="FV741" s="85"/>
    </row>
    <row r="742" spans="7:178" x14ac:dyDescent="0.2">
      <c r="G742" s="34"/>
      <c r="FV742" s="85"/>
    </row>
    <row r="743" spans="7:178" x14ac:dyDescent="0.2">
      <c r="G743" s="34"/>
      <c r="FV743" s="85"/>
    </row>
    <row r="744" spans="7:178" x14ac:dyDescent="0.2">
      <c r="G744" s="34"/>
      <c r="FV744" s="85"/>
    </row>
    <row r="745" spans="7:178" x14ac:dyDescent="0.2">
      <c r="G745" s="34"/>
      <c r="FV745" s="85"/>
    </row>
    <row r="746" spans="7:178" x14ac:dyDescent="0.2">
      <c r="G746" s="34"/>
      <c r="FV746" s="85"/>
    </row>
    <row r="747" spans="7:178" x14ac:dyDescent="0.2">
      <c r="G747" s="34"/>
      <c r="FV747" s="85"/>
    </row>
    <row r="748" spans="7:178" x14ac:dyDescent="0.2">
      <c r="G748" s="34"/>
      <c r="FV748" s="85"/>
    </row>
    <row r="749" spans="7:178" x14ac:dyDescent="0.2">
      <c r="G749" s="34"/>
      <c r="FV749" s="85"/>
    </row>
    <row r="750" spans="7:178" x14ac:dyDescent="0.2">
      <c r="G750" s="34"/>
      <c r="FV750" s="85"/>
    </row>
    <row r="751" spans="7:178" x14ac:dyDescent="0.2">
      <c r="G751" s="34"/>
      <c r="FV751" s="85"/>
    </row>
    <row r="752" spans="7:178" x14ac:dyDescent="0.2">
      <c r="G752" s="34"/>
      <c r="FV752" s="85"/>
    </row>
    <row r="753" spans="7:178" x14ac:dyDescent="0.2">
      <c r="G753" s="34"/>
      <c r="FV753" s="85"/>
    </row>
    <row r="754" spans="7:178" x14ac:dyDescent="0.2">
      <c r="G754" s="34"/>
      <c r="FV754" s="85"/>
    </row>
    <row r="755" spans="7:178" x14ac:dyDescent="0.2">
      <c r="G755" s="34"/>
      <c r="FV755" s="85"/>
    </row>
    <row r="756" spans="7:178" x14ac:dyDescent="0.2">
      <c r="G756" s="34"/>
      <c r="FV756" s="85"/>
    </row>
    <row r="757" spans="7:178" x14ac:dyDescent="0.2">
      <c r="G757" s="34"/>
      <c r="FV757" s="85"/>
    </row>
    <row r="758" spans="7:178" x14ac:dyDescent="0.2">
      <c r="G758" s="34"/>
      <c r="FV758" s="85"/>
    </row>
    <row r="759" spans="7:178" x14ac:dyDescent="0.2">
      <c r="G759" s="34"/>
      <c r="FV759" s="85"/>
    </row>
    <row r="760" spans="7:178" x14ac:dyDescent="0.2">
      <c r="G760" s="34"/>
      <c r="FV760" s="85"/>
    </row>
    <row r="761" spans="7:178" x14ac:dyDescent="0.2">
      <c r="G761" s="34"/>
      <c r="FV761" s="85"/>
    </row>
    <row r="762" spans="7:178" x14ac:dyDescent="0.2">
      <c r="G762" s="34"/>
      <c r="FV762" s="85"/>
    </row>
    <row r="763" spans="7:178" x14ac:dyDescent="0.2">
      <c r="G763" s="34"/>
      <c r="FV763" s="85"/>
    </row>
    <row r="764" spans="7:178" x14ac:dyDescent="0.2">
      <c r="G764" s="34"/>
      <c r="FV764" s="85"/>
    </row>
    <row r="765" spans="7:178" x14ac:dyDescent="0.2">
      <c r="G765" s="34"/>
      <c r="FV765" s="85"/>
    </row>
    <row r="766" spans="7:178" x14ac:dyDescent="0.2">
      <c r="G766" s="34"/>
      <c r="FV766" s="85"/>
    </row>
    <row r="767" spans="7:178" x14ac:dyDescent="0.2">
      <c r="G767" s="34"/>
      <c r="FV767" s="85"/>
    </row>
    <row r="768" spans="7:178" x14ac:dyDescent="0.2">
      <c r="G768" s="34"/>
      <c r="FV768" s="85"/>
    </row>
    <row r="769" spans="7:178" x14ac:dyDescent="0.2">
      <c r="G769" s="34"/>
      <c r="FV769" s="85"/>
    </row>
    <row r="770" spans="7:178" x14ac:dyDescent="0.2">
      <c r="G770" s="34"/>
      <c r="FV770" s="85"/>
    </row>
    <row r="771" spans="7:178" x14ac:dyDescent="0.2">
      <c r="G771" s="34"/>
      <c r="FV771" s="85"/>
    </row>
    <row r="772" spans="7:178" x14ac:dyDescent="0.2">
      <c r="G772" s="34"/>
      <c r="FV772" s="85"/>
    </row>
    <row r="773" spans="7:178" x14ac:dyDescent="0.2">
      <c r="G773" s="34"/>
      <c r="FV773" s="85"/>
    </row>
    <row r="774" spans="7:178" x14ac:dyDescent="0.2">
      <c r="G774" s="34"/>
      <c r="FV774" s="85"/>
    </row>
    <row r="775" spans="7:178" x14ac:dyDescent="0.2">
      <c r="G775" s="34"/>
      <c r="FV775" s="85"/>
    </row>
    <row r="776" spans="7:178" x14ac:dyDescent="0.2">
      <c r="G776" s="34"/>
      <c r="FV776" s="85"/>
    </row>
    <row r="777" spans="7:178" x14ac:dyDescent="0.2">
      <c r="G777" s="34"/>
      <c r="FV777" s="85"/>
    </row>
    <row r="778" spans="7:178" x14ac:dyDescent="0.2">
      <c r="G778" s="34"/>
      <c r="FV778" s="85"/>
    </row>
    <row r="779" spans="7:178" x14ac:dyDescent="0.2">
      <c r="G779" s="34"/>
      <c r="FV779" s="85"/>
    </row>
    <row r="780" spans="7:178" x14ac:dyDescent="0.2">
      <c r="G780" s="34"/>
      <c r="FV780" s="85"/>
    </row>
    <row r="781" spans="7:178" x14ac:dyDescent="0.2">
      <c r="G781" s="34"/>
      <c r="FV781" s="85"/>
    </row>
    <row r="782" spans="7:178" x14ac:dyDescent="0.2">
      <c r="G782" s="34"/>
      <c r="FV782" s="85"/>
    </row>
    <row r="783" spans="7:178" x14ac:dyDescent="0.2">
      <c r="G783" s="34"/>
      <c r="FV783" s="85"/>
    </row>
    <row r="784" spans="7:178" x14ac:dyDescent="0.2">
      <c r="G784" s="34"/>
      <c r="FV784" s="85"/>
    </row>
    <row r="785" spans="7:178" x14ac:dyDescent="0.2">
      <c r="G785" s="34"/>
      <c r="FV785" s="85"/>
    </row>
    <row r="786" spans="7:178" x14ac:dyDescent="0.2">
      <c r="G786" s="34"/>
      <c r="FV786" s="85"/>
    </row>
    <row r="787" spans="7:178" x14ac:dyDescent="0.2">
      <c r="G787" s="34"/>
      <c r="FV787" s="85"/>
    </row>
    <row r="788" spans="7:178" x14ac:dyDescent="0.2">
      <c r="G788" s="34"/>
      <c r="FV788" s="85"/>
    </row>
    <row r="789" spans="7:178" x14ac:dyDescent="0.2">
      <c r="G789" s="34"/>
      <c r="FV789" s="85"/>
    </row>
    <row r="790" spans="7:178" x14ac:dyDescent="0.2">
      <c r="G790" s="34"/>
      <c r="FV790" s="85"/>
    </row>
    <row r="791" spans="7:178" x14ac:dyDescent="0.2">
      <c r="G791" s="34"/>
      <c r="FV791" s="85"/>
    </row>
    <row r="792" spans="7:178" x14ac:dyDescent="0.2">
      <c r="G792" s="34"/>
      <c r="FV792" s="85"/>
    </row>
    <row r="793" spans="7:178" x14ac:dyDescent="0.2">
      <c r="G793" s="34"/>
      <c r="FV793" s="85"/>
    </row>
    <row r="794" spans="7:178" x14ac:dyDescent="0.2">
      <c r="G794" s="34"/>
      <c r="FV794" s="85"/>
    </row>
    <row r="795" spans="7:178" x14ac:dyDescent="0.2">
      <c r="G795" s="34"/>
      <c r="FV795" s="85"/>
    </row>
    <row r="796" spans="7:178" x14ac:dyDescent="0.2">
      <c r="G796" s="34"/>
      <c r="FV796" s="85"/>
    </row>
    <row r="797" spans="7:178" x14ac:dyDescent="0.2">
      <c r="G797" s="34"/>
      <c r="FV797" s="85"/>
    </row>
    <row r="798" spans="7:178" x14ac:dyDescent="0.2">
      <c r="G798" s="34"/>
      <c r="FV798" s="85"/>
    </row>
    <row r="799" spans="7:178" x14ac:dyDescent="0.2">
      <c r="G799" s="34"/>
      <c r="FV799" s="85"/>
    </row>
    <row r="800" spans="7:178" x14ac:dyDescent="0.2">
      <c r="G800" s="34"/>
      <c r="FV800" s="85"/>
    </row>
    <row r="801" spans="7:178" x14ac:dyDescent="0.2">
      <c r="G801" s="34"/>
      <c r="FV801" s="85"/>
    </row>
    <row r="802" spans="7:178" x14ac:dyDescent="0.2">
      <c r="G802" s="34"/>
      <c r="FV802" s="85"/>
    </row>
    <row r="803" spans="7:178" x14ac:dyDescent="0.2">
      <c r="G803" s="34"/>
      <c r="FV803" s="85"/>
    </row>
    <row r="804" spans="7:178" x14ac:dyDescent="0.2">
      <c r="G804" s="34"/>
      <c r="FV804" s="85"/>
    </row>
    <row r="805" spans="7:178" x14ac:dyDescent="0.2">
      <c r="G805" s="34"/>
      <c r="FV805" s="85"/>
    </row>
    <row r="806" spans="7:178" x14ac:dyDescent="0.2">
      <c r="G806" s="34"/>
      <c r="FV806" s="85"/>
    </row>
    <row r="807" spans="7:178" x14ac:dyDescent="0.2">
      <c r="G807" s="34"/>
      <c r="FV807" s="85"/>
    </row>
    <row r="808" spans="7:178" x14ac:dyDescent="0.2">
      <c r="G808" s="34"/>
      <c r="FV808" s="85"/>
    </row>
    <row r="809" spans="7:178" x14ac:dyDescent="0.2">
      <c r="G809" s="34"/>
      <c r="FV809" s="85"/>
    </row>
    <row r="810" spans="7:178" x14ac:dyDescent="0.2">
      <c r="G810" s="34"/>
      <c r="FV810" s="85"/>
    </row>
    <row r="811" spans="7:178" x14ac:dyDescent="0.2">
      <c r="G811" s="34"/>
      <c r="FV811" s="85"/>
    </row>
    <row r="812" spans="7:178" x14ac:dyDescent="0.2">
      <c r="G812" s="34"/>
      <c r="FV812" s="85"/>
    </row>
    <row r="813" spans="7:178" x14ac:dyDescent="0.2">
      <c r="G813" s="34"/>
      <c r="FV813" s="85"/>
    </row>
    <row r="814" spans="7:178" x14ac:dyDescent="0.2">
      <c r="G814" s="34"/>
      <c r="FV814" s="85"/>
    </row>
    <row r="815" spans="7:178" x14ac:dyDescent="0.2">
      <c r="G815" s="34"/>
      <c r="FV815" s="85"/>
    </row>
    <row r="816" spans="7:178" x14ac:dyDescent="0.2">
      <c r="G816" s="34"/>
      <c r="FV816" s="85"/>
    </row>
    <row r="817" spans="7:178" x14ac:dyDescent="0.2">
      <c r="G817" s="34"/>
      <c r="FV817" s="85"/>
    </row>
    <row r="818" spans="7:178" x14ac:dyDescent="0.2">
      <c r="G818" s="34"/>
      <c r="FV818" s="85"/>
    </row>
    <row r="819" spans="7:178" x14ac:dyDescent="0.2">
      <c r="G819" s="34"/>
      <c r="FV819" s="85"/>
    </row>
    <row r="820" spans="7:178" x14ac:dyDescent="0.2">
      <c r="G820" s="34"/>
      <c r="FV820" s="85"/>
    </row>
    <row r="821" spans="7:178" x14ac:dyDescent="0.2">
      <c r="G821" s="34"/>
      <c r="FV821" s="85"/>
    </row>
    <row r="822" spans="7:178" x14ac:dyDescent="0.2">
      <c r="G822" s="34"/>
      <c r="FV822" s="85"/>
    </row>
    <row r="823" spans="7:178" x14ac:dyDescent="0.2">
      <c r="G823" s="34"/>
      <c r="FV823" s="85"/>
    </row>
    <row r="824" spans="7:178" x14ac:dyDescent="0.2">
      <c r="G824" s="34"/>
      <c r="FV824" s="85"/>
    </row>
    <row r="825" spans="7:178" x14ac:dyDescent="0.2">
      <c r="G825" s="34"/>
      <c r="FV825" s="85"/>
    </row>
    <row r="826" spans="7:178" x14ac:dyDescent="0.2">
      <c r="G826" s="34"/>
      <c r="FV826" s="85"/>
    </row>
    <row r="827" spans="7:178" x14ac:dyDescent="0.2">
      <c r="G827" s="34"/>
      <c r="FV827" s="85"/>
    </row>
    <row r="828" spans="7:178" x14ac:dyDescent="0.2">
      <c r="G828" s="34"/>
      <c r="FV828" s="85"/>
    </row>
    <row r="829" spans="7:178" x14ac:dyDescent="0.2">
      <c r="G829" s="34"/>
      <c r="FV829" s="85"/>
    </row>
    <row r="830" spans="7:178" x14ac:dyDescent="0.2">
      <c r="G830" s="34"/>
      <c r="FV830" s="85"/>
    </row>
    <row r="831" spans="7:178" x14ac:dyDescent="0.2">
      <c r="G831" s="34"/>
      <c r="FV831" s="85"/>
    </row>
    <row r="832" spans="7:178" x14ac:dyDescent="0.2">
      <c r="G832" s="34"/>
      <c r="FV832" s="85"/>
    </row>
    <row r="833" spans="7:178" x14ac:dyDescent="0.2">
      <c r="G833" s="34"/>
      <c r="FV833" s="85"/>
    </row>
    <row r="834" spans="7:178" x14ac:dyDescent="0.2">
      <c r="G834" s="34"/>
      <c r="FV834" s="85"/>
    </row>
    <row r="835" spans="7:178" x14ac:dyDescent="0.2">
      <c r="G835" s="34"/>
      <c r="FV835" s="85"/>
    </row>
    <row r="836" spans="7:178" x14ac:dyDescent="0.2">
      <c r="G836" s="34"/>
      <c r="FV836" s="85"/>
    </row>
    <row r="837" spans="7:178" x14ac:dyDescent="0.2">
      <c r="G837" s="34"/>
      <c r="FV837" s="85"/>
    </row>
    <row r="838" spans="7:178" x14ac:dyDescent="0.2">
      <c r="G838" s="34"/>
      <c r="FV838" s="85"/>
    </row>
    <row r="839" spans="7:178" x14ac:dyDescent="0.2">
      <c r="G839" s="34"/>
      <c r="FV839" s="85"/>
    </row>
    <row r="840" spans="7:178" x14ac:dyDescent="0.2">
      <c r="G840" s="34"/>
      <c r="FV840" s="85"/>
    </row>
    <row r="841" spans="7:178" x14ac:dyDescent="0.2">
      <c r="G841" s="34"/>
      <c r="FV841" s="85"/>
    </row>
    <row r="842" spans="7:178" x14ac:dyDescent="0.2">
      <c r="G842" s="34"/>
      <c r="FV842" s="85"/>
    </row>
    <row r="843" spans="7:178" x14ac:dyDescent="0.2">
      <c r="G843" s="34"/>
      <c r="FV843" s="85"/>
    </row>
    <row r="844" spans="7:178" x14ac:dyDescent="0.2">
      <c r="G844" s="34"/>
      <c r="FV844" s="85"/>
    </row>
    <row r="845" spans="7:178" x14ac:dyDescent="0.2">
      <c r="G845" s="34"/>
      <c r="FV845" s="85"/>
    </row>
    <row r="846" spans="7:178" x14ac:dyDescent="0.2">
      <c r="G846" s="34"/>
      <c r="FV846" s="85"/>
    </row>
    <row r="847" spans="7:178" x14ac:dyDescent="0.2">
      <c r="G847" s="34"/>
      <c r="FV847" s="85"/>
    </row>
    <row r="848" spans="7:178" x14ac:dyDescent="0.2">
      <c r="G848" s="34"/>
      <c r="FV848" s="85"/>
    </row>
    <row r="849" spans="7:178" x14ac:dyDescent="0.2">
      <c r="G849" s="34"/>
      <c r="FV849" s="85"/>
    </row>
    <row r="850" spans="7:178" x14ac:dyDescent="0.2">
      <c r="G850" s="34"/>
      <c r="FV850" s="85"/>
    </row>
    <row r="851" spans="7:178" x14ac:dyDescent="0.2">
      <c r="G851" s="34"/>
      <c r="FV851" s="85"/>
    </row>
    <row r="852" spans="7:178" x14ac:dyDescent="0.2">
      <c r="G852" s="34"/>
      <c r="FV852" s="85"/>
    </row>
    <row r="853" spans="7:178" x14ac:dyDescent="0.2">
      <c r="G853" s="34"/>
      <c r="FV853" s="85"/>
    </row>
    <row r="854" spans="7:178" x14ac:dyDescent="0.2">
      <c r="G854" s="34"/>
      <c r="FV854" s="85"/>
    </row>
    <row r="855" spans="7:178" x14ac:dyDescent="0.2">
      <c r="G855" s="34"/>
      <c r="FV855" s="85"/>
    </row>
    <row r="856" spans="7:178" x14ac:dyDescent="0.2">
      <c r="G856" s="34"/>
      <c r="FV856" s="85"/>
    </row>
    <row r="857" spans="7:178" x14ac:dyDescent="0.2">
      <c r="G857" s="34"/>
      <c r="FV857" s="85"/>
    </row>
    <row r="858" spans="7:178" x14ac:dyDescent="0.2">
      <c r="G858" s="34"/>
      <c r="FV858" s="85"/>
    </row>
    <row r="859" spans="7:178" x14ac:dyDescent="0.2">
      <c r="G859" s="34"/>
      <c r="FV859" s="85"/>
    </row>
    <row r="860" spans="7:178" x14ac:dyDescent="0.2">
      <c r="G860" s="34"/>
      <c r="FV860" s="85"/>
    </row>
    <row r="861" spans="7:178" x14ac:dyDescent="0.2">
      <c r="G861" s="34"/>
      <c r="FV861" s="85"/>
    </row>
    <row r="862" spans="7:178" x14ac:dyDescent="0.2">
      <c r="G862" s="34"/>
      <c r="FV862" s="85"/>
    </row>
    <row r="863" spans="7:178" x14ac:dyDescent="0.2">
      <c r="G863" s="34"/>
      <c r="FV863" s="85"/>
    </row>
    <row r="864" spans="7:178" x14ac:dyDescent="0.2">
      <c r="G864" s="34"/>
      <c r="FV864" s="85"/>
    </row>
    <row r="865" spans="7:178" x14ac:dyDescent="0.2">
      <c r="G865" s="34"/>
      <c r="FV865" s="85"/>
    </row>
    <row r="866" spans="7:178" x14ac:dyDescent="0.2">
      <c r="G866" s="34"/>
      <c r="FV866" s="85"/>
    </row>
    <row r="867" spans="7:178" x14ac:dyDescent="0.2">
      <c r="G867" s="34"/>
      <c r="FV867" s="85"/>
    </row>
    <row r="868" spans="7:178" x14ac:dyDescent="0.2">
      <c r="G868" s="34"/>
      <c r="FV868" s="85"/>
    </row>
    <row r="869" spans="7:178" x14ac:dyDescent="0.2">
      <c r="G869" s="34"/>
      <c r="FV869" s="85"/>
    </row>
    <row r="870" spans="7:178" x14ac:dyDescent="0.2">
      <c r="G870" s="34"/>
      <c r="FV870" s="85"/>
    </row>
    <row r="871" spans="7:178" x14ac:dyDescent="0.2">
      <c r="G871" s="34"/>
      <c r="FV871" s="85"/>
    </row>
    <row r="872" spans="7:178" x14ac:dyDescent="0.2">
      <c r="G872" s="34"/>
      <c r="FV872" s="85"/>
    </row>
    <row r="873" spans="7:178" x14ac:dyDescent="0.2">
      <c r="G873" s="34"/>
      <c r="FV873" s="85"/>
    </row>
    <row r="874" spans="7:178" x14ac:dyDescent="0.2">
      <c r="G874" s="34"/>
      <c r="FV874" s="85"/>
    </row>
    <row r="875" spans="7:178" x14ac:dyDescent="0.2">
      <c r="G875" s="34"/>
      <c r="FV875" s="85"/>
    </row>
    <row r="876" spans="7:178" x14ac:dyDescent="0.2">
      <c r="G876" s="34"/>
      <c r="FV876" s="85"/>
    </row>
    <row r="877" spans="7:178" x14ac:dyDescent="0.2">
      <c r="G877" s="34"/>
      <c r="FV877" s="85"/>
    </row>
    <row r="878" spans="7:178" x14ac:dyDescent="0.2">
      <c r="G878" s="34"/>
      <c r="FV878" s="85"/>
    </row>
    <row r="879" spans="7:178" x14ac:dyDescent="0.2">
      <c r="G879" s="34"/>
      <c r="FV879" s="85"/>
    </row>
    <row r="880" spans="7:178" x14ac:dyDescent="0.2">
      <c r="G880" s="34"/>
      <c r="FV880" s="85"/>
    </row>
    <row r="881" spans="7:178" x14ac:dyDescent="0.2">
      <c r="G881" s="34"/>
      <c r="FV881" s="85"/>
    </row>
    <row r="882" spans="7:178" x14ac:dyDescent="0.2">
      <c r="G882" s="34"/>
      <c r="FV882" s="85"/>
    </row>
    <row r="883" spans="7:178" x14ac:dyDescent="0.2">
      <c r="G883" s="34"/>
      <c r="FV883" s="85"/>
    </row>
    <row r="884" spans="7:178" x14ac:dyDescent="0.2">
      <c r="G884" s="34"/>
      <c r="FV884" s="85"/>
    </row>
    <row r="885" spans="7:178" x14ac:dyDescent="0.2">
      <c r="G885" s="34"/>
      <c r="FV885" s="85"/>
    </row>
    <row r="886" spans="7:178" x14ac:dyDescent="0.2">
      <c r="G886" s="34"/>
      <c r="FV886" s="85"/>
    </row>
    <row r="887" spans="7:178" x14ac:dyDescent="0.2">
      <c r="G887" s="34"/>
      <c r="FV887" s="85"/>
    </row>
    <row r="888" spans="7:178" x14ac:dyDescent="0.2">
      <c r="G888" s="34"/>
      <c r="FV888" s="85"/>
    </row>
    <row r="889" spans="7:178" x14ac:dyDescent="0.2">
      <c r="G889" s="34"/>
      <c r="FV889" s="85"/>
    </row>
    <row r="890" spans="7:178" x14ac:dyDescent="0.2">
      <c r="G890" s="34"/>
      <c r="FV890" s="85"/>
    </row>
    <row r="891" spans="7:178" x14ac:dyDescent="0.2">
      <c r="G891" s="34"/>
      <c r="FV891" s="85"/>
    </row>
    <row r="892" spans="7:178" x14ac:dyDescent="0.2">
      <c r="G892" s="34"/>
      <c r="FV892" s="85"/>
    </row>
    <row r="893" spans="7:178" x14ac:dyDescent="0.2">
      <c r="G893" s="34"/>
      <c r="FV893" s="85"/>
    </row>
    <row r="894" spans="7:178" x14ac:dyDescent="0.2">
      <c r="G894" s="34"/>
      <c r="FV894" s="85"/>
    </row>
    <row r="895" spans="7:178" x14ac:dyDescent="0.2">
      <c r="G895" s="34"/>
      <c r="FV895" s="85"/>
    </row>
    <row r="896" spans="7:178" x14ac:dyDescent="0.2">
      <c r="G896" s="34"/>
      <c r="FV896" s="85"/>
    </row>
    <row r="897" spans="7:178" x14ac:dyDescent="0.2">
      <c r="G897" s="34"/>
      <c r="FV897" s="85"/>
    </row>
    <row r="898" spans="7:178" x14ac:dyDescent="0.2">
      <c r="G898" s="34"/>
      <c r="FV898" s="85"/>
    </row>
    <row r="899" spans="7:178" x14ac:dyDescent="0.2">
      <c r="G899" s="34"/>
      <c r="FV899" s="85"/>
    </row>
    <row r="900" spans="7:178" x14ac:dyDescent="0.2">
      <c r="G900" s="34"/>
      <c r="FV900" s="85"/>
    </row>
    <row r="901" spans="7:178" x14ac:dyDescent="0.2">
      <c r="G901" s="34"/>
      <c r="FV901" s="85"/>
    </row>
    <row r="902" spans="7:178" x14ac:dyDescent="0.2">
      <c r="G902" s="34"/>
      <c r="FV902" s="85"/>
    </row>
    <row r="903" spans="7:178" x14ac:dyDescent="0.2">
      <c r="G903" s="34"/>
      <c r="FV903" s="85"/>
    </row>
    <row r="904" spans="7:178" x14ac:dyDescent="0.2">
      <c r="G904" s="34"/>
      <c r="FV904" s="85"/>
    </row>
    <row r="905" spans="7:178" x14ac:dyDescent="0.2">
      <c r="G905" s="34"/>
      <c r="FV905" s="85"/>
    </row>
    <row r="906" spans="7:178" x14ac:dyDescent="0.2">
      <c r="G906" s="34"/>
      <c r="FV906" s="85"/>
    </row>
    <row r="907" spans="7:178" x14ac:dyDescent="0.2">
      <c r="G907" s="34"/>
      <c r="FV907" s="85"/>
    </row>
    <row r="908" spans="7:178" x14ac:dyDescent="0.2">
      <c r="G908" s="34"/>
      <c r="FV908" s="85"/>
    </row>
    <row r="909" spans="7:178" x14ac:dyDescent="0.2">
      <c r="G909" s="34"/>
      <c r="FV909" s="85"/>
    </row>
    <row r="910" spans="7:178" x14ac:dyDescent="0.2">
      <c r="G910" s="34"/>
      <c r="FV910" s="85"/>
    </row>
    <row r="911" spans="7:178" x14ac:dyDescent="0.2">
      <c r="G911" s="34"/>
      <c r="FV911" s="85"/>
    </row>
    <row r="912" spans="7:178" x14ac:dyDescent="0.2">
      <c r="G912" s="34"/>
      <c r="FV912" s="85"/>
    </row>
    <row r="913" spans="7:178" x14ac:dyDescent="0.2">
      <c r="G913" s="34"/>
      <c r="FV913" s="85"/>
    </row>
    <row r="914" spans="7:178" x14ac:dyDescent="0.2">
      <c r="G914" s="34"/>
      <c r="FV914" s="85"/>
    </row>
    <row r="915" spans="7:178" x14ac:dyDescent="0.2">
      <c r="G915" s="34"/>
      <c r="FV915" s="85"/>
    </row>
    <row r="916" spans="7:178" x14ac:dyDescent="0.2">
      <c r="G916" s="34"/>
      <c r="FV916" s="85"/>
    </row>
    <row r="917" spans="7:178" x14ac:dyDescent="0.2">
      <c r="G917" s="34"/>
      <c r="FV917" s="85"/>
    </row>
    <row r="918" spans="7:178" x14ac:dyDescent="0.2">
      <c r="G918" s="34"/>
      <c r="FV918" s="85"/>
    </row>
    <row r="919" spans="7:178" x14ac:dyDescent="0.2">
      <c r="G919" s="34"/>
      <c r="FV919" s="85"/>
    </row>
    <row r="920" spans="7:178" x14ac:dyDescent="0.2">
      <c r="G920" s="34"/>
      <c r="FV920" s="85"/>
    </row>
    <row r="921" spans="7:178" x14ac:dyDescent="0.2">
      <c r="G921" s="34"/>
      <c r="FV921" s="85"/>
    </row>
    <row r="922" spans="7:178" x14ac:dyDescent="0.2">
      <c r="G922" s="34"/>
      <c r="FV922" s="85"/>
    </row>
    <row r="923" spans="7:178" x14ac:dyDescent="0.2">
      <c r="G923" s="34"/>
      <c r="FV923" s="85"/>
    </row>
    <row r="924" spans="7:178" x14ac:dyDescent="0.2">
      <c r="G924" s="34"/>
      <c r="FV924" s="85"/>
    </row>
    <row r="925" spans="7:178" x14ac:dyDescent="0.2">
      <c r="G925" s="34"/>
      <c r="FV925" s="85"/>
    </row>
    <row r="926" spans="7:178" x14ac:dyDescent="0.2">
      <c r="G926" s="34"/>
      <c r="FV926" s="85"/>
    </row>
    <row r="927" spans="7:178" x14ac:dyDescent="0.2">
      <c r="G927" s="34"/>
      <c r="FV927" s="85"/>
    </row>
    <row r="928" spans="7:178" x14ac:dyDescent="0.2">
      <c r="G928" s="34"/>
      <c r="FV928" s="85"/>
    </row>
    <row r="929" spans="7:178" x14ac:dyDescent="0.2">
      <c r="G929" s="34"/>
      <c r="FV929" s="85"/>
    </row>
    <row r="930" spans="7:178" x14ac:dyDescent="0.2">
      <c r="G930" s="34"/>
      <c r="FV930" s="85"/>
    </row>
    <row r="931" spans="7:178" x14ac:dyDescent="0.2">
      <c r="G931" s="34"/>
      <c r="FV931" s="85"/>
    </row>
    <row r="932" spans="7:178" x14ac:dyDescent="0.2">
      <c r="G932" s="34"/>
      <c r="FV932" s="85"/>
    </row>
    <row r="933" spans="7:178" x14ac:dyDescent="0.2">
      <c r="G933" s="34"/>
      <c r="FV933" s="85"/>
    </row>
    <row r="934" spans="7:178" x14ac:dyDescent="0.2">
      <c r="G934" s="34"/>
      <c r="FV934" s="85"/>
    </row>
    <row r="935" spans="7:178" x14ac:dyDescent="0.2">
      <c r="G935" s="34"/>
      <c r="FV935" s="85"/>
    </row>
    <row r="936" spans="7:178" x14ac:dyDescent="0.2">
      <c r="G936" s="34"/>
      <c r="FV936" s="85"/>
    </row>
    <row r="937" spans="7:178" x14ac:dyDescent="0.2">
      <c r="G937" s="34"/>
      <c r="FV937" s="85"/>
    </row>
    <row r="938" spans="7:178" x14ac:dyDescent="0.2">
      <c r="G938" s="34"/>
      <c r="FV938" s="85"/>
    </row>
    <row r="939" spans="7:178" x14ac:dyDescent="0.2">
      <c r="G939" s="34"/>
      <c r="FV939" s="85"/>
    </row>
    <row r="940" spans="7:178" x14ac:dyDescent="0.2">
      <c r="G940" s="34"/>
      <c r="FV940" s="85"/>
    </row>
    <row r="941" spans="7:178" x14ac:dyDescent="0.2">
      <c r="G941" s="34"/>
      <c r="FV941" s="85"/>
    </row>
    <row r="942" spans="7:178" x14ac:dyDescent="0.2">
      <c r="G942" s="34"/>
      <c r="FV942" s="85"/>
    </row>
    <row r="943" spans="7:178" x14ac:dyDescent="0.2">
      <c r="G943" s="34"/>
      <c r="FV943" s="85"/>
    </row>
    <row r="944" spans="7:178" x14ac:dyDescent="0.2">
      <c r="G944" s="34"/>
      <c r="FV944" s="85"/>
    </row>
    <row r="945" spans="7:178" x14ac:dyDescent="0.2">
      <c r="G945" s="34"/>
      <c r="FV945" s="85"/>
    </row>
    <row r="946" spans="7:178" x14ac:dyDescent="0.2">
      <c r="G946" s="34"/>
      <c r="FV946" s="85"/>
    </row>
    <row r="947" spans="7:178" x14ac:dyDescent="0.2">
      <c r="G947" s="34"/>
      <c r="FV947" s="85"/>
    </row>
    <row r="948" spans="7:178" x14ac:dyDescent="0.2">
      <c r="G948" s="34"/>
      <c r="FV948" s="85"/>
    </row>
    <row r="949" spans="7:178" x14ac:dyDescent="0.2">
      <c r="G949" s="34"/>
      <c r="FV949" s="85"/>
    </row>
    <row r="950" spans="7:178" x14ac:dyDescent="0.2">
      <c r="G950" s="34"/>
      <c r="FV950" s="85"/>
    </row>
    <row r="951" spans="7:178" x14ac:dyDescent="0.2">
      <c r="G951" s="34"/>
      <c r="FV951" s="85"/>
    </row>
    <row r="952" spans="7:178" x14ac:dyDescent="0.2">
      <c r="G952" s="34"/>
      <c r="FV952" s="85"/>
    </row>
    <row r="953" spans="7:178" x14ac:dyDescent="0.2">
      <c r="G953" s="34"/>
      <c r="FV953" s="85"/>
    </row>
    <row r="954" spans="7:178" x14ac:dyDescent="0.2">
      <c r="G954" s="34"/>
      <c r="FV954" s="85"/>
    </row>
    <row r="955" spans="7:178" x14ac:dyDescent="0.2">
      <c r="G955" s="34"/>
      <c r="FV955" s="85"/>
    </row>
    <row r="956" spans="7:178" x14ac:dyDescent="0.2">
      <c r="G956" s="34"/>
      <c r="FV956" s="85"/>
    </row>
    <row r="957" spans="7:178" x14ac:dyDescent="0.2">
      <c r="G957" s="34"/>
      <c r="FV957" s="85"/>
    </row>
    <row r="958" spans="7:178" x14ac:dyDescent="0.2">
      <c r="G958" s="34"/>
      <c r="FV958" s="85"/>
    </row>
    <row r="959" spans="7:178" x14ac:dyDescent="0.2">
      <c r="G959" s="34"/>
      <c r="FV959" s="85"/>
    </row>
    <row r="960" spans="7:178" x14ac:dyDescent="0.2">
      <c r="G960" s="34"/>
      <c r="FV960" s="85"/>
    </row>
    <row r="961" spans="7:178" x14ac:dyDescent="0.2">
      <c r="G961" s="34"/>
      <c r="FV961" s="85"/>
    </row>
    <row r="962" spans="7:178" x14ac:dyDescent="0.2">
      <c r="G962" s="34"/>
      <c r="FV962" s="85"/>
    </row>
    <row r="963" spans="7:178" x14ac:dyDescent="0.2">
      <c r="G963" s="34"/>
      <c r="FV963" s="85"/>
    </row>
    <row r="964" spans="7:178" x14ac:dyDescent="0.2">
      <c r="G964" s="34"/>
      <c r="FV964" s="85"/>
    </row>
    <row r="965" spans="7:178" x14ac:dyDescent="0.2">
      <c r="G965" s="34"/>
      <c r="FV965" s="85"/>
    </row>
    <row r="966" spans="7:178" x14ac:dyDescent="0.2">
      <c r="G966" s="34"/>
      <c r="FV966" s="85"/>
    </row>
    <row r="967" spans="7:178" x14ac:dyDescent="0.2">
      <c r="G967" s="34"/>
      <c r="FV967" s="85"/>
    </row>
    <row r="968" spans="7:178" x14ac:dyDescent="0.2">
      <c r="G968" s="34"/>
      <c r="FV968" s="85"/>
    </row>
    <row r="969" spans="7:178" x14ac:dyDescent="0.2">
      <c r="G969" s="34"/>
      <c r="FV969" s="85"/>
    </row>
    <row r="970" spans="7:178" x14ac:dyDescent="0.2">
      <c r="G970" s="34"/>
      <c r="FV970" s="85"/>
    </row>
    <row r="971" spans="7:178" x14ac:dyDescent="0.2">
      <c r="G971" s="34"/>
      <c r="FV971" s="85"/>
    </row>
    <row r="972" spans="7:178" x14ac:dyDescent="0.2">
      <c r="G972" s="34"/>
      <c r="FV972" s="85"/>
    </row>
    <row r="973" spans="7:178" x14ac:dyDescent="0.2">
      <c r="G973" s="34"/>
      <c r="FV973" s="85"/>
    </row>
    <row r="974" spans="7:178" x14ac:dyDescent="0.2">
      <c r="G974" s="34"/>
      <c r="FV974" s="85"/>
    </row>
    <row r="975" spans="7:178" x14ac:dyDescent="0.2">
      <c r="G975" s="34"/>
      <c r="FV975" s="85"/>
    </row>
    <row r="976" spans="7:178" x14ac:dyDescent="0.2">
      <c r="G976" s="34"/>
      <c r="FV976" s="85"/>
    </row>
    <row r="977" spans="7:178" x14ac:dyDescent="0.2">
      <c r="G977" s="34"/>
      <c r="FV977" s="85"/>
    </row>
    <row r="978" spans="7:178" x14ac:dyDescent="0.2">
      <c r="G978" s="34"/>
      <c r="FV978" s="85"/>
    </row>
    <row r="979" spans="7:178" x14ac:dyDescent="0.2">
      <c r="G979" s="34"/>
      <c r="FV979" s="85"/>
    </row>
    <row r="980" spans="7:178" x14ac:dyDescent="0.2">
      <c r="G980" s="34"/>
      <c r="FV980" s="85"/>
    </row>
    <row r="981" spans="7:178" x14ac:dyDescent="0.2">
      <c r="G981" s="34"/>
      <c r="FV981" s="85"/>
    </row>
    <row r="982" spans="7:178" x14ac:dyDescent="0.2">
      <c r="G982" s="34"/>
      <c r="FV982" s="85"/>
    </row>
    <row r="983" spans="7:178" x14ac:dyDescent="0.2">
      <c r="G983" s="34"/>
      <c r="FV983" s="85"/>
    </row>
    <row r="984" spans="7:178" x14ac:dyDescent="0.2">
      <c r="G984" s="34"/>
      <c r="FV984" s="85"/>
    </row>
    <row r="985" spans="7:178" x14ac:dyDescent="0.2">
      <c r="G985" s="34"/>
      <c r="FV985" s="85"/>
    </row>
    <row r="986" spans="7:178" x14ac:dyDescent="0.2">
      <c r="G986" s="34"/>
      <c r="FV986" s="85"/>
    </row>
    <row r="987" spans="7:178" x14ac:dyDescent="0.2">
      <c r="G987" s="34"/>
      <c r="FV987" s="85"/>
    </row>
    <row r="988" spans="7:178" x14ac:dyDescent="0.2">
      <c r="G988" s="34"/>
      <c r="FV988" s="85"/>
    </row>
    <row r="989" spans="7:178" x14ac:dyDescent="0.2">
      <c r="G989" s="34"/>
      <c r="FV989" s="85"/>
    </row>
    <row r="990" spans="7:178" x14ac:dyDescent="0.2">
      <c r="G990" s="34"/>
      <c r="FV990" s="85"/>
    </row>
    <row r="991" spans="7:178" x14ac:dyDescent="0.2">
      <c r="G991" s="34"/>
      <c r="FV991" s="85"/>
    </row>
    <row r="992" spans="7:178" x14ac:dyDescent="0.2">
      <c r="G992" s="34"/>
      <c r="FV992" s="85"/>
    </row>
    <row r="993" spans="7:178" x14ac:dyDescent="0.2">
      <c r="G993" s="34"/>
      <c r="FV993" s="85"/>
    </row>
    <row r="994" spans="7:178" x14ac:dyDescent="0.2">
      <c r="G994" s="34"/>
      <c r="FV994" s="85"/>
    </row>
    <row r="995" spans="7:178" x14ac:dyDescent="0.2">
      <c r="G995" s="34"/>
      <c r="FV995" s="85"/>
    </row>
    <row r="996" spans="7:178" x14ac:dyDescent="0.2">
      <c r="G996" s="34"/>
      <c r="FV996" s="85"/>
    </row>
    <row r="997" spans="7:178" x14ac:dyDescent="0.2">
      <c r="G997" s="34"/>
      <c r="FV997" s="85"/>
    </row>
    <row r="998" spans="7:178" x14ac:dyDescent="0.2">
      <c r="G998" s="34"/>
      <c r="FV998" s="85"/>
    </row>
    <row r="999" spans="7:178" x14ac:dyDescent="0.2">
      <c r="G999" s="34"/>
      <c r="FV999" s="85"/>
    </row>
    <row r="1000" spans="7:178" x14ac:dyDescent="0.2">
      <c r="G1000" s="34"/>
      <c r="FV1000" s="85"/>
    </row>
    <row r="1001" spans="7:178" x14ac:dyDescent="0.2">
      <c r="G1001" s="34"/>
      <c r="FV1001" s="85"/>
    </row>
    <row r="1002" spans="7:178" x14ac:dyDescent="0.2">
      <c r="G1002" s="34"/>
      <c r="FV1002" s="85"/>
    </row>
    <row r="1003" spans="7:178" x14ac:dyDescent="0.2">
      <c r="G1003" s="34"/>
      <c r="FV1003" s="85"/>
    </row>
    <row r="1004" spans="7:178" x14ac:dyDescent="0.2">
      <c r="G1004" s="34"/>
      <c r="FV1004" s="85"/>
    </row>
    <row r="1005" spans="7:178" x14ac:dyDescent="0.2">
      <c r="G1005" s="34"/>
      <c r="FV1005" s="85"/>
    </row>
    <row r="1006" spans="7:178" x14ac:dyDescent="0.2">
      <c r="G1006" s="34"/>
      <c r="FV1006" s="85"/>
    </row>
    <row r="1007" spans="7:178" x14ac:dyDescent="0.2">
      <c r="G1007" s="34"/>
      <c r="FV1007" s="85"/>
    </row>
    <row r="1008" spans="7:178" x14ac:dyDescent="0.2">
      <c r="G1008" s="34"/>
      <c r="FV1008" s="85"/>
    </row>
    <row r="1009" spans="7:178" x14ac:dyDescent="0.2">
      <c r="G1009" s="34"/>
      <c r="FV1009" s="85"/>
    </row>
    <row r="1010" spans="7:178" x14ac:dyDescent="0.2">
      <c r="G1010" s="34"/>
      <c r="FV1010" s="85"/>
    </row>
    <row r="1011" spans="7:178" x14ac:dyDescent="0.2">
      <c r="G1011" s="34"/>
      <c r="FV1011" s="85"/>
    </row>
    <row r="1012" spans="7:178" x14ac:dyDescent="0.2">
      <c r="G1012" s="34"/>
      <c r="FV1012" s="85"/>
    </row>
    <row r="1013" spans="7:178" x14ac:dyDescent="0.2">
      <c r="G1013" s="34"/>
      <c r="FV1013" s="85"/>
    </row>
    <row r="1014" spans="7:178" x14ac:dyDescent="0.2">
      <c r="G1014" s="34"/>
      <c r="FV1014" s="85"/>
    </row>
    <row r="1015" spans="7:178" x14ac:dyDescent="0.2">
      <c r="G1015" s="34"/>
      <c r="FV1015" s="85"/>
    </row>
    <row r="1016" spans="7:178" x14ac:dyDescent="0.2">
      <c r="G1016" s="34"/>
      <c r="FV1016" s="85"/>
    </row>
    <row r="1017" spans="7:178" x14ac:dyDescent="0.2">
      <c r="G1017" s="34"/>
      <c r="FV1017" s="85"/>
    </row>
    <row r="1018" spans="7:178" x14ac:dyDescent="0.2">
      <c r="G1018" s="34"/>
      <c r="FV1018" s="85"/>
    </row>
    <row r="1019" spans="7:178" x14ac:dyDescent="0.2">
      <c r="G1019" s="34"/>
      <c r="FV1019" s="85"/>
    </row>
    <row r="1020" spans="7:178" x14ac:dyDescent="0.2">
      <c r="G1020" s="34"/>
      <c r="FV1020" s="85"/>
    </row>
    <row r="1021" spans="7:178" x14ac:dyDescent="0.2">
      <c r="G1021" s="34"/>
      <c r="FV1021" s="85"/>
    </row>
    <row r="1022" spans="7:178" x14ac:dyDescent="0.2">
      <c r="G1022" s="34"/>
      <c r="FV1022" s="85"/>
    </row>
    <row r="1023" spans="7:178" x14ac:dyDescent="0.2">
      <c r="G1023" s="34"/>
      <c r="FV1023" s="85"/>
    </row>
    <row r="1024" spans="7:178" x14ac:dyDescent="0.2">
      <c r="G1024" s="34"/>
      <c r="FV1024" s="85"/>
    </row>
    <row r="1025" spans="7:178" x14ac:dyDescent="0.2">
      <c r="G1025" s="34"/>
      <c r="FV1025" s="85"/>
    </row>
    <row r="1026" spans="7:178" x14ac:dyDescent="0.2">
      <c r="G1026" s="34"/>
      <c r="FV1026" s="85"/>
    </row>
    <row r="1027" spans="7:178" x14ac:dyDescent="0.2">
      <c r="G1027" s="34"/>
      <c r="FV1027" s="85"/>
    </row>
    <row r="1028" spans="7:178" x14ac:dyDescent="0.2">
      <c r="G1028" s="34"/>
      <c r="FV1028" s="85"/>
    </row>
    <row r="1029" spans="7:178" x14ac:dyDescent="0.2">
      <c r="G1029" s="34"/>
      <c r="FV1029" s="85"/>
    </row>
    <row r="1030" spans="7:178" x14ac:dyDescent="0.2">
      <c r="G1030" s="34"/>
      <c r="FV1030" s="85"/>
    </row>
    <row r="1031" spans="7:178" x14ac:dyDescent="0.2">
      <c r="G1031" s="34"/>
      <c r="FV1031" s="85"/>
    </row>
    <row r="1032" spans="7:178" x14ac:dyDescent="0.2">
      <c r="G1032" s="34"/>
      <c r="FV1032" s="85"/>
    </row>
    <row r="1033" spans="7:178" x14ac:dyDescent="0.2">
      <c r="G1033" s="34"/>
      <c r="FV1033" s="85"/>
    </row>
    <row r="1034" spans="7:178" x14ac:dyDescent="0.2">
      <c r="G1034" s="34"/>
      <c r="FV1034" s="85"/>
    </row>
    <row r="1035" spans="7:178" x14ac:dyDescent="0.2">
      <c r="G1035" s="34"/>
      <c r="FV1035" s="85"/>
    </row>
    <row r="1036" spans="7:178" x14ac:dyDescent="0.2">
      <c r="G1036" s="34"/>
      <c r="FV1036" s="85"/>
    </row>
    <row r="1037" spans="7:178" x14ac:dyDescent="0.2">
      <c r="G1037" s="34"/>
      <c r="FV1037" s="85"/>
    </row>
    <row r="1038" spans="7:178" x14ac:dyDescent="0.2">
      <c r="G1038" s="34"/>
      <c r="FV1038" s="85"/>
    </row>
    <row r="1039" spans="7:178" x14ac:dyDescent="0.2">
      <c r="G1039" s="34"/>
      <c r="FV1039" s="85"/>
    </row>
    <row r="1040" spans="7:178" x14ac:dyDescent="0.2">
      <c r="G1040" s="34"/>
      <c r="FV1040" s="85"/>
    </row>
    <row r="1041" spans="7:178" x14ac:dyDescent="0.2">
      <c r="G1041" s="34"/>
      <c r="FV1041" s="85"/>
    </row>
    <row r="1042" spans="7:178" x14ac:dyDescent="0.2">
      <c r="G1042" s="34"/>
      <c r="FV1042" s="85"/>
    </row>
    <row r="1043" spans="7:178" x14ac:dyDescent="0.2">
      <c r="G1043" s="34"/>
      <c r="FV1043" s="85"/>
    </row>
    <row r="1044" spans="7:178" x14ac:dyDescent="0.2">
      <c r="G1044" s="34"/>
      <c r="FV1044" s="85"/>
    </row>
    <row r="1045" spans="7:178" x14ac:dyDescent="0.2">
      <c r="G1045" s="34"/>
      <c r="FV1045" s="85"/>
    </row>
    <row r="1046" spans="7:178" x14ac:dyDescent="0.2">
      <c r="G1046" s="34"/>
      <c r="FV1046" s="85"/>
    </row>
    <row r="1047" spans="7:178" x14ac:dyDescent="0.2">
      <c r="G1047" s="34"/>
      <c r="FV1047" s="85"/>
    </row>
    <row r="1048" spans="7:178" x14ac:dyDescent="0.2">
      <c r="G1048" s="34"/>
      <c r="FV1048" s="85"/>
    </row>
    <row r="1049" spans="7:178" x14ac:dyDescent="0.2">
      <c r="G1049" s="34"/>
      <c r="FV1049" s="85"/>
    </row>
    <row r="1050" spans="7:178" x14ac:dyDescent="0.2">
      <c r="G1050" s="34"/>
      <c r="FV1050" s="85"/>
    </row>
    <row r="1051" spans="7:178" x14ac:dyDescent="0.2">
      <c r="G1051" s="34"/>
      <c r="FV1051" s="85"/>
    </row>
    <row r="1052" spans="7:178" x14ac:dyDescent="0.2">
      <c r="G1052" s="34"/>
      <c r="FV1052" s="85"/>
    </row>
    <row r="1053" spans="7:178" x14ac:dyDescent="0.2">
      <c r="G1053" s="34"/>
      <c r="FV1053" s="85"/>
    </row>
    <row r="1054" spans="7:178" x14ac:dyDescent="0.2">
      <c r="G1054" s="34"/>
      <c r="FV1054" s="85"/>
    </row>
    <row r="1055" spans="7:178" x14ac:dyDescent="0.2">
      <c r="G1055" s="34"/>
      <c r="FV1055" s="85"/>
    </row>
    <row r="1056" spans="7:178" x14ac:dyDescent="0.2">
      <c r="G1056" s="34"/>
      <c r="FV1056" s="85"/>
    </row>
    <row r="1057" spans="7:178" x14ac:dyDescent="0.2">
      <c r="G1057" s="34"/>
      <c r="FV1057" s="85"/>
    </row>
    <row r="1058" spans="7:178" x14ac:dyDescent="0.2">
      <c r="G1058" s="34"/>
      <c r="FV1058" s="85"/>
    </row>
    <row r="1059" spans="7:178" x14ac:dyDescent="0.2">
      <c r="G1059" s="34"/>
      <c r="FV1059" s="85"/>
    </row>
    <row r="1060" spans="7:178" x14ac:dyDescent="0.2">
      <c r="G1060" s="34"/>
      <c r="FV1060" s="85"/>
    </row>
    <row r="1061" spans="7:178" x14ac:dyDescent="0.2">
      <c r="G1061" s="34"/>
      <c r="FV1061" s="85"/>
    </row>
    <row r="1062" spans="7:178" x14ac:dyDescent="0.2">
      <c r="G1062" s="34"/>
      <c r="FV1062" s="85"/>
    </row>
    <row r="1063" spans="7:178" x14ac:dyDescent="0.2">
      <c r="G1063" s="34"/>
      <c r="FV1063" s="85"/>
    </row>
    <row r="1064" spans="7:178" x14ac:dyDescent="0.2">
      <c r="G1064" s="34"/>
      <c r="FV1064" s="85"/>
    </row>
    <row r="1065" spans="7:178" x14ac:dyDescent="0.2">
      <c r="G1065" s="34"/>
      <c r="FV1065" s="85"/>
    </row>
    <row r="1066" spans="7:178" x14ac:dyDescent="0.2">
      <c r="G1066" s="34"/>
      <c r="FV1066" s="85"/>
    </row>
    <row r="1067" spans="7:178" x14ac:dyDescent="0.2">
      <c r="G1067" s="34"/>
      <c r="FV1067" s="85"/>
    </row>
    <row r="1068" spans="7:178" x14ac:dyDescent="0.2">
      <c r="G1068" s="34"/>
      <c r="FV1068" s="85"/>
    </row>
    <row r="1069" spans="7:178" x14ac:dyDescent="0.2">
      <c r="G1069" s="34"/>
      <c r="FV1069" s="85"/>
    </row>
    <row r="1070" spans="7:178" x14ac:dyDescent="0.2">
      <c r="G1070" s="34"/>
      <c r="FV1070" s="85"/>
    </row>
    <row r="1071" spans="7:178" x14ac:dyDescent="0.2">
      <c r="G1071" s="34"/>
      <c r="FV1071" s="85"/>
    </row>
    <row r="1072" spans="7:178" x14ac:dyDescent="0.2">
      <c r="G1072" s="34"/>
      <c r="FV1072" s="85"/>
    </row>
    <row r="1073" spans="7:178" x14ac:dyDescent="0.2">
      <c r="G1073" s="34"/>
      <c r="FV1073" s="85"/>
    </row>
    <row r="1074" spans="7:178" x14ac:dyDescent="0.2">
      <c r="G1074" s="34"/>
      <c r="FV1074" s="85"/>
    </row>
    <row r="1075" spans="7:178" x14ac:dyDescent="0.2">
      <c r="G1075" s="34"/>
      <c r="FV1075" s="85"/>
    </row>
    <row r="1076" spans="7:178" x14ac:dyDescent="0.2">
      <c r="G1076" s="34"/>
      <c r="FV1076" s="85"/>
    </row>
    <row r="1077" spans="7:178" x14ac:dyDescent="0.2">
      <c r="G1077" s="34"/>
      <c r="FV1077" s="85"/>
    </row>
    <row r="1078" spans="7:178" x14ac:dyDescent="0.2">
      <c r="G1078" s="34"/>
      <c r="FV1078" s="85"/>
    </row>
    <row r="1079" spans="7:178" x14ac:dyDescent="0.2">
      <c r="G1079" s="34"/>
      <c r="FV1079" s="85"/>
    </row>
    <row r="1080" spans="7:178" x14ac:dyDescent="0.2">
      <c r="G1080" s="34"/>
      <c r="FV1080" s="85"/>
    </row>
    <row r="1081" spans="7:178" x14ac:dyDescent="0.2">
      <c r="G1081" s="34"/>
      <c r="FV1081" s="85"/>
    </row>
    <row r="1082" spans="7:178" x14ac:dyDescent="0.2">
      <c r="G1082" s="34"/>
      <c r="FV1082" s="85"/>
    </row>
    <row r="1083" spans="7:178" x14ac:dyDescent="0.2">
      <c r="G1083" s="34"/>
      <c r="FV1083" s="85"/>
    </row>
    <row r="1084" spans="7:178" x14ac:dyDescent="0.2">
      <c r="G1084" s="34"/>
      <c r="FV1084" s="85"/>
    </row>
    <row r="1085" spans="7:178" x14ac:dyDescent="0.2">
      <c r="G1085" s="34"/>
      <c r="FV1085" s="85"/>
    </row>
    <row r="1086" spans="7:178" x14ac:dyDescent="0.2">
      <c r="G1086" s="34"/>
      <c r="FV1086" s="85"/>
    </row>
    <row r="1087" spans="7:178" x14ac:dyDescent="0.2">
      <c r="G1087" s="34"/>
      <c r="FV1087" s="85"/>
    </row>
    <row r="1088" spans="7:178" x14ac:dyDescent="0.2">
      <c r="G1088" s="34"/>
      <c r="FV1088" s="85"/>
    </row>
    <row r="1089" spans="7:178" x14ac:dyDescent="0.2">
      <c r="G1089" s="34"/>
      <c r="FV1089" s="85"/>
    </row>
    <row r="1090" spans="7:178" x14ac:dyDescent="0.2">
      <c r="G1090" s="34"/>
      <c r="FV1090" s="85"/>
    </row>
    <row r="1091" spans="7:178" x14ac:dyDescent="0.2">
      <c r="G1091" s="34"/>
      <c r="FV1091" s="85"/>
    </row>
    <row r="1092" spans="7:178" x14ac:dyDescent="0.2">
      <c r="G1092" s="34"/>
      <c r="FV1092" s="85"/>
    </row>
    <row r="1093" spans="7:178" x14ac:dyDescent="0.2">
      <c r="G1093" s="34"/>
      <c r="FV1093" s="85"/>
    </row>
    <row r="1094" spans="7:178" x14ac:dyDescent="0.2">
      <c r="G1094" s="34"/>
      <c r="FV1094" s="85"/>
    </row>
    <row r="1095" spans="7:178" x14ac:dyDescent="0.2">
      <c r="G1095" s="34"/>
      <c r="FV1095" s="85"/>
    </row>
    <row r="1096" spans="7:178" x14ac:dyDescent="0.2">
      <c r="G1096" s="34"/>
      <c r="FV1096" s="85"/>
    </row>
    <row r="1097" spans="7:178" x14ac:dyDescent="0.2">
      <c r="G1097" s="34"/>
      <c r="FV1097" s="85"/>
    </row>
    <row r="1098" spans="7:178" x14ac:dyDescent="0.2">
      <c r="G1098" s="34"/>
      <c r="FV1098" s="85"/>
    </row>
    <row r="1099" spans="7:178" x14ac:dyDescent="0.2">
      <c r="G1099" s="34"/>
      <c r="FV1099" s="85"/>
    </row>
    <row r="1100" spans="7:178" x14ac:dyDescent="0.2">
      <c r="G1100" s="34"/>
      <c r="FV1100" s="85"/>
    </row>
    <row r="1101" spans="7:178" x14ac:dyDescent="0.2">
      <c r="G1101" s="34"/>
      <c r="FV1101" s="85"/>
    </row>
    <row r="1102" spans="7:178" x14ac:dyDescent="0.2">
      <c r="G1102" s="34"/>
      <c r="FV1102" s="85"/>
    </row>
    <row r="1103" spans="7:178" x14ac:dyDescent="0.2">
      <c r="G1103" s="34"/>
      <c r="FV1103" s="85"/>
    </row>
    <row r="1104" spans="7:178" x14ac:dyDescent="0.2">
      <c r="G1104" s="34"/>
      <c r="FV1104" s="85"/>
    </row>
    <row r="1105" spans="7:178" x14ac:dyDescent="0.2">
      <c r="G1105" s="34"/>
      <c r="FV1105" s="85"/>
    </row>
    <row r="1106" spans="7:178" x14ac:dyDescent="0.2">
      <c r="G1106" s="34"/>
      <c r="FV1106" s="85"/>
    </row>
    <row r="1107" spans="7:178" x14ac:dyDescent="0.2">
      <c r="G1107" s="34"/>
      <c r="FV1107" s="85"/>
    </row>
    <row r="1108" spans="7:178" x14ac:dyDescent="0.2">
      <c r="G1108" s="34"/>
      <c r="FV1108" s="85"/>
    </row>
    <row r="1109" spans="7:178" x14ac:dyDescent="0.2">
      <c r="G1109" s="34"/>
      <c r="FV1109" s="85"/>
    </row>
    <row r="1110" spans="7:178" x14ac:dyDescent="0.2">
      <c r="G1110" s="34"/>
      <c r="FV1110" s="85"/>
    </row>
    <row r="1111" spans="7:178" x14ac:dyDescent="0.2">
      <c r="G1111" s="34"/>
      <c r="FV1111" s="85"/>
    </row>
    <row r="1112" spans="7:178" x14ac:dyDescent="0.2">
      <c r="G1112" s="34"/>
      <c r="FV1112" s="85"/>
    </row>
    <row r="1113" spans="7:178" x14ac:dyDescent="0.2">
      <c r="G1113" s="34"/>
      <c r="FV1113" s="85"/>
    </row>
    <row r="1114" spans="7:178" x14ac:dyDescent="0.2">
      <c r="G1114" s="34"/>
      <c r="FV1114" s="85"/>
    </row>
    <row r="1115" spans="7:178" x14ac:dyDescent="0.2">
      <c r="G1115" s="34"/>
      <c r="FV1115" s="85"/>
    </row>
    <row r="1116" spans="7:178" x14ac:dyDescent="0.2">
      <c r="G1116" s="34"/>
      <c r="FV1116" s="85"/>
    </row>
    <row r="1117" spans="7:178" x14ac:dyDescent="0.2">
      <c r="G1117" s="34"/>
      <c r="FV1117" s="85"/>
    </row>
    <row r="1118" spans="7:178" x14ac:dyDescent="0.2">
      <c r="G1118" s="34"/>
      <c r="FV1118" s="85"/>
    </row>
    <row r="1119" spans="7:178" x14ac:dyDescent="0.2">
      <c r="G1119" s="34"/>
      <c r="FV1119" s="85"/>
    </row>
    <row r="1120" spans="7:178" x14ac:dyDescent="0.2">
      <c r="G1120" s="34"/>
      <c r="FV1120" s="85"/>
    </row>
    <row r="1121" spans="7:178" x14ac:dyDescent="0.2">
      <c r="G1121" s="34"/>
      <c r="FV1121" s="85"/>
    </row>
    <row r="1122" spans="7:178" x14ac:dyDescent="0.2">
      <c r="G1122" s="34"/>
      <c r="FV1122" s="85"/>
    </row>
    <row r="1123" spans="7:178" x14ac:dyDescent="0.2">
      <c r="G1123" s="34"/>
      <c r="FV1123" s="85"/>
    </row>
    <row r="1124" spans="7:178" x14ac:dyDescent="0.2">
      <c r="G1124" s="34"/>
      <c r="FV1124" s="85"/>
    </row>
    <row r="1125" spans="7:178" x14ac:dyDescent="0.2">
      <c r="G1125" s="34"/>
      <c r="FV1125" s="85"/>
    </row>
    <row r="1126" spans="7:178" x14ac:dyDescent="0.2">
      <c r="G1126" s="34"/>
      <c r="FV1126" s="85"/>
    </row>
    <row r="1127" spans="7:178" x14ac:dyDescent="0.2">
      <c r="G1127" s="34"/>
      <c r="FV1127" s="85"/>
    </row>
    <row r="1128" spans="7:178" x14ac:dyDescent="0.2">
      <c r="G1128" s="34"/>
      <c r="FV1128" s="85"/>
    </row>
    <row r="1129" spans="7:178" x14ac:dyDescent="0.2">
      <c r="G1129" s="34"/>
      <c r="FV1129" s="85"/>
    </row>
    <row r="1130" spans="7:178" x14ac:dyDescent="0.2">
      <c r="G1130" s="34"/>
      <c r="FV1130" s="85"/>
    </row>
    <row r="1131" spans="7:178" x14ac:dyDescent="0.2">
      <c r="G1131" s="34"/>
      <c r="FV1131" s="85"/>
    </row>
    <row r="1132" spans="7:178" x14ac:dyDescent="0.2">
      <c r="G1132" s="34"/>
      <c r="FV1132" s="85"/>
    </row>
    <row r="1133" spans="7:178" x14ac:dyDescent="0.2">
      <c r="G1133" s="34"/>
      <c r="FV1133" s="85"/>
    </row>
    <row r="1134" spans="7:178" x14ac:dyDescent="0.2">
      <c r="G1134" s="34"/>
      <c r="FV1134" s="85"/>
    </row>
    <row r="1135" spans="7:178" x14ac:dyDescent="0.2">
      <c r="G1135" s="34"/>
      <c r="FV1135" s="85"/>
    </row>
    <row r="1136" spans="7:178" x14ac:dyDescent="0.2">
      <c r="G1136" s="34"/>
      <c r="FV1136" s="85"/>
    </row>
    <row r="1137" spans="7:178" x14ac:dyDescent="0.2">
      <c r="G1137" s="34"/>
      <c r="FV1137" s="85"/>
    </row>
    <row r="1138" spans="7:178" x14ac:dyDescent="0.2">
      <c r="G1138" s="34"/>
      <c r="FV1138" s="85"/>
    </row>
    <row r="1139" spans="7:178" x14ac:dyDescent="0.2">
      <c r="G1139" s="34"/>
      <c r="FV1139" s="85"/>
    </row>
    <row r="1140" spans="7:178" x14ac:dyDescent="0.2">
      <c r="G1140" s="34"/>
      <c r="FV1140" s="85"/>
    </row>
    <row r="1141" spans="7:178" x14ac:dyDescent="0.2">
      <c r="G1141" s="34"/>
      <c r="FV1141" s="85"/>
    </row>
    <row r="1142" spans="7:178" x14ac:dyDescent="0.2">
      <c r="G1142" s="34"/>
      <c r="FV1142" s="85"/>
    </row>
    <row r="1143" spans="7:178" x14ac:dyDescent="0.2">
      <c r="G1143" s="34"/>
      <c r="FV1143" s="85"/>
    </row>
    <row r="1144" spans="7:178" x14ac:dyDescent="0.2">
      <c r="G1144" s="34"/>
      <c r="FV1144" s="85"/>
    </row>
    <row r="1145" spans="7:178" x14ac:dyDescent="0.2">
      <c r="G1145" s="34"/>
      <c r="FV1145" s="85"/>
    </row>
    <row r="1146" spans="7:178" x14ac:dyDescent="0.2">
      <c r="G1146" s="34"/>
      <c r="FV1146" s="85"/>
    </row>
    <row r="1147" spans="7:178" x14ac:dyDescent="0.2">
      <c r="G1147" s="34"/>
      <c r="FV1147" s="85"/>
    </row>
    <row r="1148" spans="7:178" x14ac:dyDescent="0.2">
      <c r="G1148" s="34"/>
      <c r="FV1148" s="85"/>
    </row>
    <row r="1149" spans="7:178" x14ac:dyDescent="0.2">
      <c r="G1149" s="34"/>
      <c r="FV1149" s="85"/>
    </row>
    <row r="1150" spans="7:178" x14ac:dyDescent="0.2">
      <c r="G1150" s="34"/>
      <c r="FV1150" s="85"/>
    </row>
    <row r="1151" spans="7:178" x14ac:dyDescent="0.2">
      <c r="G1151" s="34"/>
      <c r="FV1151" s="85"/>
    </row>
    <row r="1152" spans="7:178" x14ac:dyDescent="0.2">
      <c r="G1152" s="34"/>
      <c r="FV1152" s="85"/>
    </row>
    <row r="1153" spans="7:178" x14ac:dyDescent="0.2">
      <c r="G1153" s="34"/>
      <c r="FV1153" s="85"/>
    </row>
    <row r="1154" spans="7:178" x14ac:dyDescent="0.2">
      <c r="G1154" s="34"/>
      <c r="FV1154" s="85"/>
    </row>
    <row r="1155" spans="7:178" x14ac:dyDescent="0.2">
      <c r="G1155" s="34"/>
      <c r="FV1155" s="85"/>
    </row>
    <row r="1156" spans="7:178" x14ac:dyDescent="0.2">
      <c r="G1156" s="34"/>
      <c r="FV1156" s="85"/>
    </row>
    <row r="1157" spans="7:178" x14ac:dyDescent="0.2">
      <c r="G1157" s="34"/>
      <c r="FV1157" s="85"/>
    </row>
    <row r="1158" spans="7:178" x14ac:dyDescent="0.2">
      <c r="G1158" s="34"/>
      <c r="FV1158" s="85"/>
    </row>
    <row r="1159" spans="7:178" x14ac:dyDescent="0.2">
      <c r="G1159" s="34"/>
      <c r="FV1159" s="85"/>
    </row>
    <row r="1160" spans="7:178" x14ac:dyDescent="0.2">
      <c r="G1160" s="34"/>
      <c r="FV1160" s="85"/>
    </row>
    <row r="1161" spans="7:178" x14ac:dyDescent="0.2">
      <c r="G1161" s="34"/>
      <c r="FV1161" s="85"/>
    </row>
    <row r="1162" spans="7:178" x14ac:dyDescent="0.2">
      <c r="G1162" s="34"/>
      <c r="FV1162" s="85"/>
    </row>
    <row r="1163" spans="7:178" x14ac:dyDescent="0.2">
      <c r="G1163" s="34"/>
      <c r="FV1163" s="85"/>
    </row>
    <row r="1164" spans="7:178" x14ac:dyDescent="0.2">
      <c r="G1164" s="34"/>
      <c r="FV1164" s="85"/>
    </row>
    <row r="1165" spans="7:178" x14ac:dyDescent="0.2">
      <c r="G1165" s="34"/>
      <c r="FV1165" s="85"/>
    </row>
    <row r="1166" spans="7:178" x14ac:dyDescent="0.2">
      <c r="G1166" s="34"/>
      <c r="FV1166" s="85"/>
    </row>
    <row r="1167" spans="7:178" x14ac:dyDescent="0.2">
      <c r="G1167" s="34"/>
      <c r="FV1167" s="85"/>
    </row>
    <row r="1168" spans="7:178" x14ac:dyDescent="0.2">
      <c r="G1168" s="34"/>
      <c r="FV1168" s="85"/>
    </row>
    <row r="1169" spans="7:178" x14ac:dyDescent="0.2">
      <c r="G1169" s="34"/>
      <c r="FV1169" s="85"/>
    </row>
    <row r="1170" spans="7:178" x14ac:dyDescent="0.2">
      <c r="G1170" s="34"/>
      <c r="FV1170" s="85"/>
    </row>
    <row r="1171" spans="7:178" x14ac:dyDescent="0.2">
      <c r="G1171" s="34"/>
      <c r="FV1171" s="85"/>
    </row>
    <row r="1172" spans="7:178" x14ac:dyDescent="0.2">
      <c r="G1172" s="34"/>
      <c r="FV1172" s="85"/>
    </row>
    <row r="1173" spans="7:178" x14ac:dyDescent="0.2">
      <c r="G1173" s="34"/>
      <c r="FV1173" s="85"/>
    </row>
    <row r="1174" spans="7:178" x14ac:dyDescent="0.2">
      <c r="G1174" s="34"/>
      <c r="FV1174" s="85"/>
    </row>
    <row r="1175" spans="7:178" x14ac:dyDescent="0.2">
      <c r="G1175" s="34"/>
      <c r="FV1175" s="85"/>
    </row>
    <row r="1176" spans="7:178" x14ac:dyDescent="0.2">
      <c r="G1176" s="34"/>
      <c r="FV1176" s="85"/>
    </row>
    <row r="1177" spans="7:178" x14ac:dyDescent="0.2">
      <c r="G1177" s="34"/>
      <c r="FV1177" s="85"/>
    </row>
    <row r="1178" spans="7:178" x14ac:dyDescent="0.2">
      <c r="G1178" s="34"/>
      <c r="FV1178" s="85"/>
    </row>
    <row r="1179" spans="7:178" x14ac:dyDescent="0.2">
      <c r="G1179" s="34"/>
      <c r="FV1179" s="85"/>
    </row>
    <row r="1180" spans="7:178" x14ac:dyDescent="0.2">
      <c r="G1180" s="34"/>
      <c r="FV1180" s="85"/>
    </row>
    <row r="1181" spans="7:178" x14ac:dyDescent="0.2">
      <c r="G1181" s="34"/>
      <c r="FV1181" s="85"/>
    </row>
    <row r="1182" spans="7:178" x14ac:dyDescent="0.2">
      <c r="G1182" s="34"/>
      <c r="FV1182" s="85"/>
    </row>
    <row r="1183" spans="7:178" x14ac:dyDescent="0.2">
      <c r="G1183" s="34"/>
      <c r="FV1183" s="85"/>
    </row>
    <row r="1184" spans="7:178" x14ac:dyDescent="0.2">
      <c r="G1184" s="34"/>
      <c r="FV1184" s="85"/>
    </row>
    <row r="1185" spans="7:178" x14ac:dyDescent="0.2">
      <c r="G1185" s="34"/>
      <c r="FV1185" s="85"/>
    </row>
    <row r="1186" spans="7:178" x14ac:dyDescent="0.2">
      <c r="G1186" s="34"/>
      <c r="FV1186" s="85"/>
    </row>
    <row r="1187" spans="7:178" x14ac:dyDescent="0.2">
      <c r="G1187" s="34"/>
      <c r="FV1187" s="85"/>
    </row>
    <row r="1188" spans="7:178" x14ac:dyDescent="0.2">
      <c r="G1188" s="34"/>
      <c r="FV1188" s="85"/>
    </row>
    <row r="1189" spans="7:178" x14ac:dyDescent="0.2">
      <c r="G1189" s="34"/>
      <c r="FV1189" s="85"/>
    </row>
    <row r="1190" spans="7:178" x14ac:dyDescent="0.2">
      <c r="G1190" s="34"/>
      <c r="FV1190" s="85"/>
    </row>
    <row r="1191" spans="7:178" x14ac:dyDescent="0.2">
      <c r="G1191" s="34"/>
      <c r="FV1191" s="85"/>
    </row>
    <row r="1192" spans="7:178" x14ac:dyDescent="0.2">
      <c r="G1192" s="34"/>
      <c r="FV1192" s="85"/>
    </row>
    <row r="1193" spans="7:178" x14ac:dyDescent="0.2">
      <c r="G1193" s="34"/>
      <c r="FV1193" s="85"/>
    </row>
    <row r="1194" spans="7:178" x14ac:dyDescent="0.2">
      <c r="G1194" s="34"/>
      <c r="FV1194" s="85"/>
    </row>
    <row r="1195" spans="7:178" x14ac:dyDescent="0.2">
      <c r="G1195" s="34"/>
      <c r="FV1195" s="85"/>
    </row>
    <row r="1196" spans="7:178" x14ac:dyDescent="0.2">
      <c r="G1196" s="34"/>
      <c r="FV1196" s="85"/>
    </row>
    <row r="1197" spans="7:178" x14ac:dyDescent="0.2">
      <c r="G1197" s="34"/>
      <c r="FV1197" s="85"/>
    </row>
    <row r="1198" spans="7:178" x14ac:dyDescent="0.2">
      <c r="G1198" s="34"/>
      <c r="FV1198" s="85"/>
    </row>
    <row r="1199" spans="7:178" x14ac:dyDescent="0.2">
      <c r="G1199" s="34"/>
      <c r="FV1199" s="85"/>
    </row>
    <row r="1200" spans="7:178" x14ac:dyDescent="0.2">
      <c r="G1200" s="34"/>
      <c r="FV1200" s="85"/>
    </row>
    <row r="1201" spans="7:178" x14ac:dyDescent="0.2">
      <c r="G1201" s="34"/>
      <c r="FV1201" s="85"/>
    </row>
    <row r="1202" spans="7:178" x14ac:dyDescent="0.2">
      <c r="G1202" s="34"/>
      <c r="FV1202" s="85"/>
    </row>
    <row r="1203" spans="7:178" x14ac:dyDescent="0.2">
      <c r="G1203" s="34"/>
      <c r="FV1203" s="85"/>
    </row>
    <row r="1204" spans="7:178" x14ac:dyDescent="0.2">
      <c r="G1204" s="34"/>
      <c r="FV1204" s="85"/>
    </row>
    <row r="1205" spans="7:178" x14ac:dyDescent="0.2">
      <c r="G1205" s="34"/>
      <c r="FV1205" s="85"/>
    </row>
    <row r="1206" spans="7:178" x14ac:dyDescent="0.2">
      <c r="G1206" s="34"/>
      <c r="FV1206" s="85"/>
    </row>
    <row r="1207" spans="7:178" x14ac:dyDescent="0.2">
      <c r="G1207" s="34"/>
      <c r="FV1207" s="85"/>
    </row>
    <row r="1208" spans="7:178" x14ac:dyDescent="0.2">
      <c r="G1208" s="34"/>
      <c r="FV1208" s="85"/>
    </row>
    <row r="1209" spans="7:178" x14ac:dyDescent="0.2">
      <c r="G1209" s="34"/>
      <c r="FV1209" s="85"/>
    </row>
    <row r="1210" spans="7:178" x14ac:dyDescent="0.2">
      <c r="G1210" s="34"/>
      <c r="FV1210" s="85"/>
    </row>
    <row r="1211" spans="7:178" x14ac:dyDescent="0.2">
      <c r="G1211" s="34"/>
      <c r="FV1211" s="85"/>
    </row>
    <row r="1212" spans="7:178" x14ac:dyDescent="0.2">
      <c r="G1212" s="34"/>
      <c r="FV1212" s="85"/>
    </row>
    <row r="1213" spans="7:178" x14ac:dyDescent="0.2">
      <c r="G1213" s="34"/>
      <c r="FV1213" s="85"/>
    </row>
    <row r="1214" spans="7:178" x14ac:dyDescent="0.2">
      <c r="G1214" s="34"/>
      <c r="FV1214" s="85"/>
    </row>
    <row r="1215" spans="7:178" x14ac:dyDescent="0.2">
      <c r="G1215" s="34"/>
      <c r="FV1215" s="85"/>
    </row>
    <row r="1216" spans="7:178" x14ac:dyDescent="0.2">
      <c r="G1216" s="34"/>
      <c r="FV1216" s="85"/>
    </row>
    <row r="1217" spans="7:178" x14ac:dyDescent="0.2">
      <c r="G1217" s="34"/>
      <c r="FV1217" s="85"/>
    </row>
    <row r="1218" spans="7:178" x14ac:dyDescent="0.2">
      <c r="G1218" s="34"/>
      <c r="FV1218" s="85"/>
    </row>
    <row r="1219" spans="7:178" x14ac:dyDescent="0.2">
      <c r="G1219" s="34"/>
      <c r="FV1219" s="85"/>
    </row>
    <row r="1220" spans="7:178" x14ac:dyDescent="0.2">
      <c r="G1220" s="34"/>
      <c r="FV1220" s="85"/>
    </row>
    <row r="1221" spans="7:178" x14ac:dyDescent="0.2">
      <c r="G1221" s="34"/>
      <c r="FV1221" s="85"/>
    </row>
    <row r="1222" spans="7:178" x14ac:dyDescent="0.2">
      <c r="G1222" s="34"/>
      <c r="FV1222" s="85"/>
    </row>
    <row r="1223" spans="7:178" x14ac:dyDescent="0.2">
      <c r="G1223" s="34"/>
      <c r="FV1223" s="85"/>
    </row>
    <row r="1224" spans="7:178" x14ac:dyDescent="0.2">
      <c r="G1224" s="34"/>
      <c r="FV1224" s="85"/>
    </row>
    <row r="1225" spans="7:178" x14ac:dyDescent="0.2">
      <c r="G1225" s="34"/>
      <c r="FV1225" s="85"/>
    </row>
    <row r="1226" spans="7:178" x14ac:dyDescent="0.2">
      <c r="G1226" s="34"/>
      <c r="FV1226" s="85"/>
    </row>
    <row r="1227" spans="7:178" x14ac:dyDescent="0.2">
      <c r="G1227" s="34"/>
      <c r="FV1227" s="85"/>
    </row>
    <row r="1228" spans="7:178" x14ac:dyDescent="0.2">
      <c r="G1228" s="34"/>
      <c r="FV1228" s="85"/>
    </row>
    <row r="1229" spans="7:178" x14ac:dyDescent="0.2">
      <c r="G1229" s="34"/>
      <c r="FV1229" s="85"/>
    </row>
    <row r="1230" spans="7:178" x14ac:dyDescent="0.2">
      <c r="G1230" s="34"/>
      <c r="FV1230" s="85"/>
    </row>
    <row r="1231" spans="7:178" x14ac:dyDescent="0.2">
      <c r="G1231" s="34"/>
      <c r="FV1231" s="85"/>
    </row>
    <row r="1232" spans="7:178" x14ac:dyDescent="0.2">
      <c r="G1232" s="34"/>
      <c r="FV1232" s="85"/>
    </row>
    <row r="1233" spans="7:178" x14ac:dyDescent="0.2">
      <c r="G1233" s="34"/>
      <c r="FV1233" s="85"/>
    </row>
    <row r="1234" spans="7:178" x14ac:dyDescent="0.2">
      <c r="G1234" s="34"/>
      <c r="FV1234" s="85"/>
    </row>
    <row r="1235" spans="7:178" x14ac:dyDescent="0.2">
      <c r="G1235" s="34"/>
      <c r="FV1235" s="85"/>
    </row>
    <row r="1236" spans="7:178" x14ac:dyDescent="0.2">
      <c r="G1236" s="34"/>
      <c r="FV1236" s="85"/>
    </row>
    <row r="1237" spans="7:178" x14ac:dyDescent="0.2">
      <c r="G1237" s="34"/>
      <c r="FV1237" s="85"/>
    </row>
    <row r="1238" spans="7:178" x14ac:dyDescent="0.2">
      <c r="G1238" s="34"/>
      <c r="FV1238" s="85"/>
    </row>
    <row r="1239" spans="7:178" x14ac:dyDescent="0.2">
      <c r="G1239" s="34"/>
      <c r="FV1239" s="85"/>
    </row>
    <row r="1240" spans="7:178" x14ac:dyDescent="0.2">
      <c r="G1240" s="34"/>
      <c r="FV1240" s="85"/>
    </row>
    <row r="1241" spans="7:178" x14ac:dyDescent="0.2">
      <c r="G1241" s="34"/>
      <c r="FV1241" s="85"/>
    </row>
    <row r="1242" spans="7:178" x14ac:dyDescent="0.2">
      <c r="G1242" s="34"/>
      <c r="FV1242" s="85"/>
    </row>
    <row r="1243" spans="7:178" x14ac:dyDescent="0.2">
      <c r="G1243" s="34"/>
      <c r="FV1243" s="85"/>
    </row>
    <row r="1244" spans="7:178" x14ac:dyDescent="0.2">
      <c r="G1244" s="34"/>
      <c r="FV1244" s="85"/>
    </row>
    <row r="1245" spans="7:178" x14ac:dyDescent="0.2">
      <c r="G1245" s="34"/>
      <c r="FV1245" s="85"/>
    </row>
    <row r="1246" spans="7:178" x14ac:dyDescent="0.2">
      <c r="G1246" s="34"/>
      <c r="FV1246" s="85"/>
    </row>
    <row r="1247" spans="7:178" x14ac:dyDescent="0.2">
      <c r="G1247" s="34"/>
      <c r="FV1247" s="85"/>
    </row>
    <row r="1248" spans="7:178" x14ac:dyDescent="0.2">
      <c r="G1248" s="34"/>
      <c r="FV1248" s="85"/>
    </row>
    <row r="1249" spans="7:178" x14ac:dyDescent="0.2">
      <c r="G1249" s="34"/>
      <c r="FV1249" s="85"/>
    </row>
    <row r="1250" spans="7:178" x14ac:dyDescent="0.2">
      <c r="G1250" s="34"/>
      <c r="FV1250" s="85"/>
    </row>
    <row r="1251" spans="7:178" x14ac:dyDescent="0.2">
      <c r="G1251" s="34"/>
      <c r="FV1251" s="85"/>
    </row>
    <row r="1252" spans="7:178" x14ac:dyDescent="0.2">
      <c r="G1252" s="34"/>
      <c r="FV1252" s="85"/>
    </row>
    <row r="1253" spans="7:178" x14ac:dyDescent="0.2">
      <c r="G1253" s="34"/>
      <c r="FV1253" s="85"/>
    </row>
    <row r="1254" spans="7:178" x14ac:dyDescent="0.2">
      <c r="G1254" s="34"/>
      <c r="FV1254" s="85"/>
    </row>
    <row r="1255" spans="7:178" x14ac:dyDescent="0.2">
      <c r="G1255" s="34"/>
      <c r="FV1255" s="85"/>
    </row>
    <row r="1256" spans="7:178" x14ac:dyDescent="0.2">
      <c r="G1256" s="34"/>
      <c r="FV1256" s="85"/>
    </row>
    <row r="1257" spans="7:178" x14ac:dyDescent="0.2">
      <c r="G1257" s="34"/>
      <c r="FV1257" s="85"/>
    </row>
    <row r="1258" spans="7:178" x14ac:dyDescent="0.2">
      <c r="G1258" s="34"/>
      <c r="FV1258" s="85"/>
    </row>
    <row r="1259" spans="7:178" x14ac:dyDescent="0.2">
      <c r="G1259" s="34"/>
      <c r="FV1259" s="85"/>
    </row>
    <row r="1260" spans="7:178" x14ac:dyDescent="0.2">
      <c r="G1260" s="34"/>
      <c r="FV1260" s="85"/>
    </row>
    <row r="1261" spans="7:178" x14ac:dyDescent="0.2">
      <c r="G1261" s="34"/>
      <c r="FV1261" s="85"/>
    </row>
    <row r="1262" spans="7:178" x14ac:dyDescent="0.2">
      <c r="G1262" s="34"/>
      <c r="FV1262" s="85"/>
    </row>
    <row r="1263" spans="7:178" x14ac:dyDescent="0.2">
      <c r="G1263" s="34"/>
      <c r="FV1263" s="85"/>
    </row>
    <row r="1264" spans="7:178" x14ac:dyDescent="0.2">
      <c r="G1264" s="34"/>
      <c r="FV1264" s="85"/>
    </row>
    <row r="1265" spans="7:178" x14ac:dyDescent="0.2">
      <c r="G1265" s="34"/>
      <c r="FV1265" s="85"/>
    </row>
    <row r="1266" spans="7:178" x14ac:dyDescent="0.2">
      <c r="G1266" s="34"/>
      <c r="FV1266" s="85"/>
    </row>
    <row r="1267" spans="7:178" x14ac:dyDescent="0.2">
      <c r="G1267" s="34"/>
      <c r="FV1267" s="85"/>
    </row>
    <row r="1268" spans="7:178" x14ac:dyDescent="0.2">
      <c r="G1268" s="34"/>
      <c r="FV1268" s="85"/>
    </row>
    <row r="1269" spans="7:178" x14ac:dyDescent="0.2">
      <c r="G1269" s="34"/>
      <c r="FV1269" s="85"/>
    </row>
    <row r="1270" spans="7:178" x14ac:dyDescent="0.2">
      <c r="G1270" s="34"/>
      <c r="FV1270" s="85"/>
    </row>
    <row r="1271" spans="7:178" x14ac:dyDescent="0.2">
      <c r="G1271" s="34"/>
      <c r="FV1271" s="85"/>
    </row>
    <row r="1272" spans="7:178" x14ac:dyDescent="0.2">
      <c r="G1272" s="34"/>
      <c r="FV1272" s="85"/>
    </row>
    <row r="1273" spans="7:178" x14ac:dyDescent="0.2">
      <c r="G1273" s="34"/>
      <c r="FV1273" s="85"/>
    </row>
    <row r="1274" spans="7:178" x14ac:dyDescent="0.2">
      <c r="G1274" s="34"/>
      <c r="FV1274" s="85"/>
    </row>
    <row r="1275" spans="7:178" x14ac:dyDescent="0.2">
      <c r="G1275" s="34"/>
      <c r="FV1275" s="85"/>
    </row>
    <row r="1276" spans="7:178" x14ac:dyDescent="0.2">
      <c r="G1276" s="34"/>
      <c r="FV1276" s="85"/>
    </row>
    <row r="1277" spans="7:178" x14ac:dyDescent="0.2">
      <c r="G1277" s="34"/>
      <c r="FV1277" s="85"/>
    </row>
    <row r="1278" spans="7:178" x14ac:dyDescent="0.2">
      <c r="G1278" s="34"/>
      <c r="FV1278" s="85"/>
    </row>
    <row r="1279" spans="7:178" x14ac:dyDescent="0.2">
      <c r="G1279" s="34"/>
      <c r="FV1279" s="85"/>
    </row>
    <row r="1280" spans="7:178" x14ac:dyDescent="0.2">
      <c r="G1280" s="34"/>
      <c r="FV1280" s="85"/>
    </row>
    <row r="1281" spans="7:178" x14ac:dyDescent="0.2">
      <c r="G1281" s="34"/>
      <c r="FV1281" s="85"/>
    </row>
    <row r="1282" spans="7:178" x14ac:dyDescent="0.2">
      <c r="G1282" s="34"/>
      <c r="FV1282" s="85"/>
    </row>
    <row r="1283" spans="7:178" x14ac:dyDescent="0.2">
      <c r="G1283" s="34"/>
      <c r="FV1283" s="85"/>
    </row>
    <row r="1284" spans="7:178" x14ac:dyDescent="0.2">
      <c r="G1284" s="34"/>
      <c r="FV1284" s="85"/>
    </row>
    <row r="1285" spans="7:178" x14ac:dyDescent="0.2">
      <c r="G1285" s="34"/>
      <c r="FV1285" s="85"/>
    </row>
    <row r="1286" spans="7:178" x14ac:dyDescent="0.2">
      <c r="G1286" s="34"/>
      <c r="FV1286" s="85"/>
    </row>
    <row r="1287" spans="7:178" x14ac:dyDescent="0.2">
      <c r="G1287" s="34"/>
      <c r="FV1287" s="85"/>
    </row>
    <row r="1288" spans="7:178" x14ac:dyDescent="0.2">
      <c r="G1288" s="34"/>
      <c r="FV1288" s="85"/>
    </row>
    <row r="1289" spans="7:178" x14ac:dyDescent="0.2">
      <c r="G1289" s="34"/>
      <c r="FV1289" s="85"/>
    </row>
    <row r="1290" spans="7:178" x14ac:dyDescent="0.2">
      <c r="G1290" s="34"/>
      <c r="FV1290" s="85"/>
    </row>
    <row r="1291" spans="7:178" x14ac:dyDescent="0.2">
      <c r="G1291" s="34"/>
      <c r="FV1291" s="85"/>
    </row>
    <row r="1292" spans="7:178" x14ac:dyDescent="0.2">
      <c r="G1292" s="34"/>
      <c r="FV1292" s="85"/>
    </row>
    <row r="1293" spans="7:178" x14ac:dyDescent="0.2">
      <c r="G1293" s="34"/>
      <c r="FV1293" s="85"/>
    </row>
    <row r="1294" spans="7:178" x14ac:dyDescent="0.2">
      <c r="G1294" s="34"/>
      <c r="FV1294" s="85"/>
    </row>
    <row r="1295" spans="7:178" x14ac:dyDescent="0.2">
      <c r="G1295" s="34"/>
      <c r="FV1295" s="85"/>
    </row>
    <row r="1296" spans="7:178" x14ac:dyDescent="0.2">
      <c r="G1296" s="34"/>
      <c r="FV1296" s="85"/>
    </row>
    <row r="1297" spans="7:178" x14ac:dyDescent="0.2">
      <c r="G1297" s="34"/>
      <c r="FV1297" s="85"/>
    </row>
    <row r="1298" spans="7:178" x14ac:dyDescent="0.2">
      <c r="G1298" s="34"/>
      <c r="FV1298" s="85"/>
    </row>
    <row r="1299" spans="7:178" x14ac:dyDescent="0.2">
      <c r="G1299" s="34"/>
      <c r="FV1299" s="85"/>
    </row>
    <row r="1300" spans="7:178" x14ac:dyDescent="0.2">
      <c r="G1300" s="34"/>
      <c r="FV1300" s="85"/>
    </row>
    <row r="1301" spans="7:178" x14ac:dyDescent="0.2">
      <c r="G1301" s="34"/>
      <c r="FV1301" s="85"/>
    </row>
    <row r="1302" spans="7:178" x14ac:dyDescent="0.2">
      <c r="G1302" s="34"/>
      <c r="FV1302" s="85"/>
    </row>
    <row r="1303" spans="7:178" x14ac:dyDescent="0.2">
      <c r="G1303" s="34"/>
      <c r="FV1303" s="85"/>
    </row>
    <row r="1304" spans="7:178" x14ac:dyDescent="0.2">
      <c r="G1304" s="34"/>
      <c r="FV1304" s="85"/>
    </row>
    <row r="1305" spans="7:178" x14ac:dyDescent="0.2">
      <c r="G1305" s="34"/>
      <c r="FV1305" s="85"/>
    </row>
    <row r="1306" spans="7:178" x14ac:dyDescent="0.2">
      <c r="G1306" s="34"/>
      <c r="FV1306" s="85"/>
    </row>
    <row r="1307" spans="7:178" x14ac:dyDescent="0.2">
      <c r="G1307" s="34"/>
      <c r="FV1307" s="85"/>
    </row>
    <row r="1308" spans="7:178" x14ac:dyDescent="0.2">
      <c r="G1308" s="34"/>
      <c r="FV1308" s="85"/>
    </row>
    <row r="1309" spans="7:178" x14ac:dyDescent="0.2">
      <c r="G1309" s="34"/>
      <c r="FV1309" s="85"/>
    </row>
    <row r="1310" spans="7:178" x14ac:dyDescent="0.2">
      <c r="G1310" s="34"/>
      <c r="FV1310" s="85"/>
    </row>
    <row r="1311" spans="7:178" x14ac:dyDescent="0.2">
      <c r="G1311" s="34"/>
      <c r="FV1311" s="85"/>
    </row>
    <row r="1312" spans="7:178" x14ac:dyDescent="0.2">
      <c r="G1312" s="34"/>
      <c r="FV1312" s="85"/>
    </row>
    <row r="1313" spans="7:178" x14ac:dyDescent="0.2">
      <c r="G1313" s="34"/>
      <c r="FV1313" s="85"/>
    </row>
    <row r="1314" spans="7:178" x14ac:dyDescent="0.2">
      <c r="G1314" s="34"/>
      <c r="FV1314" s="85"/>
    </row>
    <row r="1315" spans="7:178" x14ac:dyDescent="0.2">
      <c r="G1315" s="34"/>
      <c r="FV1315" s="85"/>
    </row>
    <row r="1316" spans="7:178" x14ac:dyDescent="0.2">
      <c r="G1316" s="34"/>
      <c r="FV1316" s="85"/>
    </row>
    <row r="1317" spans="7:178" x14ac:dyDescent="0.2">
      <c r="G1317" s="34"/>
      <c r="FV1317" s="85"/>
    </row>
    <row r="1318" spans="7:178" x14ac:dyDescent="0.2">
      <c r="G1318" s="34"/>
      <c r="FV1318" s="85"/>
    </row>
    <row r="1319" spans="7:178" x14ac:dyDescent="0.2">
      <c r="G1319" s="34"/>
      <c r="FV1319" s="85"/>
    </row>
    <row r="1320" spans="7:178" x14ac:dyDescent="0.2">
      <c r="G1320" s="34"/>
      <c r="FV1320" s="85"/>
    </row>
    <row r="1321" spans="7:178" x14ac:dyDescent="0.2">
      <c r="G1321" s="34"/>
      <c r="FV1321" s="85"/>
    </row>
    <row r="1322" spans="7:178" x14ac:dyDescent="0.2">
      <c r="G1322" s="34"/>
      <c r="FV1322" s="85"/>
    </row>
    <row r="1323" spans="7:178" x14ac:dyDescent="0.2">
      <c r="G1323" s="34"/>
      <c r="FV1323" s="85"/>
    </row>
    <row r="1324" spans="7:178" x14ac:dyDescent="0.2">
      <c r="G1324" s="34"/>
      <c r="FV1324" s="85"/>
    </row>
    <row r="1325" spans="7:178" x14ac:dyDescent="0.2">
      <c r="G1325" s="34"/>
      <c r="FV1325" s="85"/>
    </row>
    <row r="1326" spans="7:178" x14ac:dyDescent="0.2">
      <c r="G1326" s="34"/>
      <c r="FV1326" s="85"/>
    </row>
    <row r="1327" spans="7:178" x14ac:dyDescent="0.2">
      <c r="G1327" s="34"/>
      <c r="FV1327" s="85"/>
    </row>
    <row r="1328" spans="7:178" x14ac:dyDescent="0.2">
      <c r="G1328" s="34"/>
      <c r="FV1328" s="85"/>
    </row>
    <row r="1329" spans="7:178" x14ac:dyDescent="0.2">
      <c r="G1329" s="34"/>
      <c r="FV1329" s="85"/>
    </row>
    <row r="1330" spans="7:178" x14ac:dyDescent="0.2">
      <c r="G1330" s="34"/>
      <c r="FV1330" s="85"/>
    </row>
    <row r="1331" spans="7:178" x14ac:dyDescent="0.2">
      <c r="G1331" s="34"/>
      <c r="FV1331" s="85"/>
    </row>
    <row r="1332" spans="7:178" x14ac:dyDescent="0.2">
      <c r="G1332" s="34"/>
      <c r="FV1332" s="85"/>
    </row>
    <row r="1333" spans="7:178" x14ac:dyDescent="0.2">
      <c r="G1333" s="34"/>
      <c r="FV1333" s="85"/>
    </row>
    <row r="1334" spans="7:178" x14ac:dyDescent="0.2">
      <c r="G1334" s="34"/>
      <c r="FV1334" s="85"/>
    </row>
    <row r="1335" spans="7:178" x14ac:dyDescent="0.2">
      <c r="G1335" s="34"/>
      <c r="FV1335" s="85"/>
    </row>
    <row r="1336" spans="7:178" x14ac:dyDescent="0.2">
      <c r="G1336" s="34"/>
      <c r="FV1336" s="85"/>
    </row>
    <row r="1337" spans="7:178" x14ac:dyDescent="0.2">
      <c r="G1337" s="34"/>
      <c r="FV1337" s="85"/>
    </row>
    <row r="1338" spans="7:178" x14ac:dyDescent="0.2">
      <c r="G1338" s="34"/>
      <c r="FV1338" s="85"/>
    </row>
    <row r="1339" spans="7:178" x14ac:dyDescent="0.2">
      <c r="G1339" s="34"/>
      <c r="FV1339" s="85"/>
    </row>
    <row r="1340" spans="7:178" x14ac:dyDescent="0.2">
      <c r="G1340" s="34"/>
      <c r="FV1340" s="85"/>
    </row>
    <row r="1341" spans="7:178" x14ac:dyDescent="0.2">
      <c r="G1341" s="34"/>
      <c r="FV1341" s="85"/>
    </row>
    <row r="1342" spans="7:178" x14ac:dyDescent="0.2">
      <c r="G1342" s="34"/>
      <c r="FV1342" s="85"/>
    </row>
    <row r="1343" spans="7:178" x14ac:dyDescent="0.2">
      <c r="G1343" s="34"/>
      <c r="FV1343" s="85"/>
    </row>
    <row r="1344" spans="7:178" x14ac:dyDescent="0.2">
      <c r="G1344" s="34"/>
      <c r="FV1344" s="85"/>
    </row>
    <row r="1345" spans="7:178" x14ac:dyDescent="0.2">
      <c r="G1345" s="34"/>
      <c r="FV1345" s="85"/>
    </row>
    <row r="1346" spans="7:178" x14ac:dyDescent="0.2">
      <c r="G1346" s="34"/>
      <c r="FV1346" s="85"/>
    </row>
    <row r="1347" spans="7:178" x14ac:dyDescent="0.2">
      <c r="G1347" s="34"/>
      <c r="FV1347" s="85"/>
    </row>
    <row r="1348" spans="7:178" x14ac:dyDescent="0.2">
      <c r="G1348" s="34"/>
      <c r="FV1348" s="85"/>
    </row>
    <row r="1349" spans="7:178" x14ac:dyDescent="0.2">
      <c r="G1349" s="34"/>
      <c r="FV1349" s="85"/>
    </row>
    <row r="1350" spans="7:178" x14ac:dyDescent="0.2">
      <c r="G1350" s="34"/>
      <c r="FV1350" s="85"/>
    </row>
    <row r="1351" spans="7:178" x14ac:dyDescent="0.2">
      <c r="G1351" s="34"/>
      <c r="FV1351" s="85"/>
    </row>
    <row r="1352" spans="7:178" x14ac:dyDescent="0.2">
      <c r="G1352" s="34"/>
      <c r="FV1352" s="85"/>
    </row>
    <row r="1353" spans="7:178" x14ac:dyDescent="0.2">
      <c r="G1353" s="34"/>
      <c r="FV1353" s="85"/>
    </row>
    <row r="1354" spans="7:178" x14ac:dyDescent="0.2">
      <c r="G1354" s="34"/>
      <c r="FV1354" s="85"/>
    </row>
    <row r="1355" spans="7:178" x14ac:dyDescent="0.2">
      <c r="G1355" s="34"/>
      <c r="FV1355" s="85"/>
    </row>
    <row r="1356" spans="7:178" x14ac:dyDescent="0.2">
      <c r="G1356" s="34"/>
      <c r="FV1356" s="85"/>
    </row>
    <row r="1357" spans="7:178" x14ac:dyDescent="0.2">
      <c r="G1357" s="34"/>
      <c r="FV1357" s="85"/>
    </row>
    <row r="1358" spans="7:178" x14ac:dyDescent="0.2">
      <c r="G1358" s="34"/>
      <c r="FV1358" s="85"/>
    </row>
    <row r="1359" spans="7:178" x14ac:dyDescent="0.2">
      <c r="G1359" s="34"/>
      <c r="FV1359" s="85"/>
    </row>
    <row r="1360" spans="7:178" x14ac:dyDescent="0.2">
      <c r="G1360" s="34"/>
      <c r="FV1360" s="85"/>
    </row>
    <row r="1361" spans="7:178" x14ac:dyDescent="0.2">
      <c r="G1361" s="34"/>
      <c r="FV1361" s="85"/>
    </row>
    <row r="1362" spans="7:178" x14ac:dyDescent="0.2">
      <c r="G1362" s="34"/>
      <c r="FV1362" s="85"/>
    </row>
    <row r="1363" spans="7:178" x14ac:dyDescent="0.2">
      <c r="G1363" s="34"/>
      <c r="FV1363" s="85"/>
    </row>
    <row r="1364" spans="7:178" x14ac:dyDescent="0.2">
      <c r="G1364" s="34"/>
      <c r="FV1364" s="85"/>
    </row>
    <row r="1365" spans="7:178" x14ac:dyDescent="0.2">
      <c r="G1365" s="34"/>
      <c r="FV1365" s="85"/>
    </row>
    <row r="1366" spans="7:178" x14ac:dyDescent="0.2">
      <c r="G1366" s="34"/>
      <c r="FV1366" s="85"/>
    </row>
    <row r="1367" spans="7:178" x14ac:dyDescent="0.2">
      <c r="G1367" s="34"/>
      <c r="FV1367" s="85"/>
    </row>
    <row r="1368" spans="7:178" x14ac:dyDescent="0.2">
      <c r="G1368" s="34"/>
      <c r="FV1368" s="85"/>
    </row>
    <row r="1369" spans="7:178" x14ac:dyDescent="0.2">
      <c r="G1369" s="34"/>
      <c r="FV1369" s="85"/>
    </row>
    <row r="1370" spans="7:178" x14ac:dyDescent="0.2">
      <c r="G1370" s="34"/>
      <c r="FV1370" s="85"/>
    </row>
    <row r="1371" spans="7:178" x14ac:dyDescent="0.2">
      <c r="G1371" s="34"/>
      <c r="FV1371" s="85"/>
    </row>
    <row r="1372" spans="7:178" x14ac:dyDescent="0.2">
      <c r="G1372" s="34"/>
      <c r="FV1372" s="85"/>
    </row>
    <row r="1373" spans="7:178" x14ac:dyDescent="0.2">
      <c r="G1373" s="34"/>
      <c r="FV1373" s="85"/>
    </row>
    <row r="1374" spans="7:178" x14ac:dyDescent="0.2">
      <c r="G1374" s="34"/>
      <c r="FV1374" s="85"/>
    </row>
    <row r="1375" spans="7:178" x14ac:dyDescent="0.2">
      <c r="G1375" s="34"/>
      <c r="FV1375" s="85"/>
    </row>
    <row r="1376" spans="7:178" x14ac:dyDescent="0.2">
      <c r="G1376" s="34"/>
      <c r="FV1376" s="85"/>
    </row>
    <row r="1377" spans="7:178" x14ac:dyDescent="0.2">
      <c r="G1377" s="34"/>
      <c r="FV1377" s="85"/>
    </row>
    <row r="1378" spans="7:178" x14ac:dyDescent="0.2">
      <c r="G1378" s="34"/>
      <c r="FV1378" s="85"/>
    </row>
    <row r="1379" spans="7:178" x14ac:dyDescent="0.2">
      <c r="G1379" s="34"/>
      <c r="FV1379" s="85"/>
    </row>
    <row r="1380" spans="7:178" x14ac:dyDescent="0.2">
      <c r="G1380" s="34"/>
      <c r="FV1380" s="85"/>
    </row>
    <row r="1381" spans="7:178" x14ac:dyDescent="0.2">
      <c r="G1381" s="34"/>
      <c r="FV1381" s="85"/>
    </row>
    <row r="1382" spans="7:178" x14ac:dyDescent="0.2">
      <c r="G1382" s="34"/>
      <c r="FV1382" s="85"/>
    </row>
    <row r="1383" spans="7:178" x14ac:dyDescent="0.2">
      <c r="G1383" s="34"/>
      <c r="FV1383" s="85"/>
    </row>
    <row r="1384" spans="7:178" x14ac:dyDescent="0.2">
      <c r="G1384" s="34"/>
      <c r="FV1384" s="85"/>
    </row>
    <row r="1385" spans="7:178" x14ac:dyDescent="0.2">
      <c r="G1385" s="34"/>
      <c r="FV1385" s="85"/>
    </row>
    <row r="1386" spans="7:178" x14ac:dyDescent="0.2">
      <c r="G1386" s="34"/>
      <c r="FV1386" s="85"/>
    </row>
    <row r="1387" spans="7:178" x14ac:dyDescent="0.2">
      <c r="G1387" s="34"/>
      <c r="FV1387" s="85"/>
    </row>
    <row r="1388" spans="7:178" x14ac:dyDescent="0.2">
      <c r="G1388" s="34"/>
      <c r="FV1388" s="85"/>
    </row>
    <row r="1389" spans="7:178" x14ac:dyDescent="0.2">
      <c r="G1389" s="34"/>
      <c r="FV1389" s="85"/>
    </row>
    <row r="1390" spans="7:178" x14ac:dyDescent="0.2">
      <c r="G1390" s="34"/>
      <c r="FV1390" s="85"/>
    </row>
    <row r="1391" spans="7:178" x14ac:dyDescent="0.2">
      <c r="G1391" s="34"/>
      <c r="FV1391" s="85"/>
    </row>
    <row r="1392" spans="7:178" x14ac:dyDescent="0.2">
      <c r="G1392" s="34"/>
      <c r="FV1392" s="85"/>
    </row>
    <row r="1393" spans="7:178" x14ac:dyDescent="0.2">
      <c r="G1393" s="34"/>
      <c r="FV1393" s="85"/>
    </row>
    <row r="1394" spans="7:178" x14ac:dyDescent="0.2">
      <c r="G1394" s="34"/>
      <c r="FV1394" s="85"/>
    </row>
    <row r="1395" spans="7:178" x14ac:dyDescent="0.2">
      <c r="G1395" s="34"/>
      <c r="FV1395" s="85"/>
    </row>
    <row r="1396" spans="7:178" x14ac:dyDescent="0.2">
      <c r="G1396" s="34"/>
      <c r="FV1396" s="85"/>
    </row>
    <row r="1397" spans="7:178" x14ac:dyDescent="0.2">
      <c r="G1397" s="34"/>
      <c r="FV1397" s="85"/>
    </row>
    <row r="1398" spans="7:178" x14ac:dyDescent="0.2">
      <c r="G1398" s="34"/>
      <c r="FV1398" s="85"/>
    </row>
    <row r="1399" spans="7:178" x14ac:dyDescent="0.2">
      <c r="G1399" s="34"/>
      <c r="FV1399" s="85"/>
    </row>
    <row r="1400" spans="7:178" x14ac:dyDescent="0.2">
      <c r="G1400" s="34"/>
      <c r="FV1400" s="85"/>
    </row>
    <row r="1401" spans="7:178" x14ac:dyDescent="0.2">
      <c r="G1401" s="34"/>
      <c r="FV1401" s="85"/>
    </row>
    <row r="1402" spans="7:178" x14ac:dyDescent="0.2">
      <c r="G1402" s="34"/>
      <c r="FV1402" s="85"/>
    </row>
    <row r="1403" spans="7:178" x14ac:dyDescent="0.2">
      <c r="G1403" s="34"/>
      <c r="FV1403" s="85"/>
    </row>
    <row r="1404" spans="7:178" x14ac:dyDescent="0.2">
      <c r="G1404" s="34"/>
      <c r="FV1404" s="85"/>
    </row>
    <row r="1405" spans="7:178" x14ac:dyDescent="0.2">
      <c r="G1405" s="34"/>
      <c r="FV1405" s="85"/>
    </row>
    <row r="1406" spans="7:178" x14ac:dyDescent="0.2">
      <c r="G1406" s="34"/>
      <c r="FV1406" s="85"/>
    </row>
    <row r="1407" spans="7:178" x14ac:dyDescent="0.2">
      <c r="G1407" s="34"/>
      <c r="FV1407" s="85"/>
    </row>
    <row r="1408" spans="7:178" x14ac:dyDescent="0.2">
      <c r="G1408" s="34"/>
      <c r="FV1408" s="85"/>
    </row>
    <row r="1409" spans="7:178" x14ac:dyDescent="0.2">
      <c r="G1409" s="34"/>
      <c r="FV1409" s="85"/>
    </row>
    <row r="1410" spans="7:178" x14ac:dyDescent="0.2">
      <c r="G1410" s="34"/>
      <c r="FV1410" s="85"/>
    </row>
    <row r="1411" spans="7:178" x14ac:dyDescent="0.2">
      <c r="G1411" s="34"/>
      <c r="FV1411" s="85"/>
    </row>
    <row r="1412" spans="7:178" x14ac:dyDescent="0.2">
      <c r="G1412" s="34"/>
      <c r="FV1412" s="85"/>
    </row>
    <row r="1413" spans="7:178" x14ac:dyDescent="0.2">
      <c r="G1413" s="34"/>
      <c r="FV1413" s="85"/>
    </row>
    <row r="1414" spans="7:178" x14ac:dyDescent="0.2">
      <c r="G1414" s="34"/>
      <c r="FV1414" s="85"/>
    </row>
    <row r="1415" spans="7:178" x14ac:dyDescent="0.2">
      <c r="G1415" s="34"/>
      <c r="FV1415" s="85"/>
    </row>
    <row r="1416" spans="7:178" x14ac:dyDescent="0.2">
      <c r="G1416" s="34"/>
      <c r="FV1416" s="85"/>
    </row>
    <row r="1417" spans="7:178" x14ac:dyDescent="0.2">
      <c r="G1417" s="34"/>
      <c r="FV1417" s="85"/>
    </row>
    <row r="1418" spans="7:178" x14ac:dyDescent="0.2">
      <c r="G1418" s="34"/>
      <c r="FV1418" s="85"/>
    </row>
    <row r="1419" spans="7:178" x14ac:dyDescent="0.2">
      <c r="G1419" s="34"/>
      <c r="FV1419" s="85"/>
    </row>
    <row r="1420" spans="7:178" x14ac:dyDescent="0.2">
      <c r="G1420" s="34"/>
      <c r="FV1420" s="85"/>
    </row>
    <row r="1421" spans="7:178" x14ac:dyDescent="0.2">
      <c r="G1421" s="34"/>
      <c r="FV1421" s="85"/>
    </row>
    <row r="1422" spans="7:178" x14ac:dyDescent="0.2">
      <c r="G1422" s="34"/>
      <c r="FV1422" s="85"/>
    </row>
    <row r="1423" spans="7:178" x14ac:dyDescent="0.2">
      <c r="G1423" s="34"/>
      <c r="FV1423" s="85"/>
    </row>
    <row r="1424" spans="7:178" x14ac:dyDescent="0.2">
      <c r="G1424" s="34"/>
      <c r="FV1424" s="85"/>
    </row>
    <row r="1425" spans="7:178" x14ac:dyDescent="0.2">
      <c r="G1425" s="34"/>
      <c r="FV1425" s="85"/>
    </row>
    <row r="1426" spans="7:178" x14ac:dyDescent="0.2">
      <c r="G1426" s="34"/>
      <c r="FV1426" s="85"/>
    </row>
    <row r="1427" spans="7:178" x14ac:dyDescent="0.2">
      <c r="G1427" s="34"/>
      <c r="FV1427" s="85"/>
    </row>
    <row r="1428" spans="7:178" x14ac:dyDescent="0.2">
      <c r="G1428" s="34"/>
      <c r="FV1428" s="85"/>
    </row>
    <row r="1429" spans="7:178" x14ac:dyDescent="0.2">
      <c r="G1429" s="34"/>
      <c r="FV1429" s="85"/>
    </row>
    <row r="1430" spans="7:178" x14ac:dyDescent="0.2">
      <c r="G1430" s="34"/>
      <c r="FV1430" s="85"/>
    </row>
    <row r="1431" spans="7:178" x14ac:dyDescent="0.2">
      <c r="G1431" s="34"/>
      <c r="FV1431" s="85"/>
    </row>
    <row r="1432" spans="7:178" x14ac:dyDescent="0.2">
      <c r="G1432" s="34"/>
      <c r="FV1432" s="85"/>
    </row>
    <row r="1433" spans="7:178" x14ac:dyDescent="0.2">
      <c r="G1433" s="34"/>
      <c r="FV1433" s="85"/>
    </row>
    <row r="1434" spans="7:178" x14ac:dyDescent="0.2">
      <c r="G1434" s="34"/>
      <c r="FV1434" s="85"/>
    </row>
    <row r="1435" spans="7:178" x14ac:dyDescent="0.2">
      <c r="G1435" s="34"/>
      <c r="FV1435" s="85"/>
    </row>
    <row r="1436" spans="7:178" x14ac:dyDescent="0.2">
      <c r="G1436" s="34"/>
      <c r="FV1436" s="85"/>
    </row>
    <row r="1437" spans="7:178" x14ac:dyDescent="0.2">
      <c r="G1437" s="34"/>
      <c r="FV1437" s="85"/>
    </row>
    <row r="1438" spans="7:178" x14ac:dyDescent="0.2">
      <c r="G1438" s="34"/>
      <c r="FV1438" s="85"/>
    </row>
    <row r="1439" spans="7:178" x14ac:dyDescent="0.2">
      <c r="G1439" s="34"/>
      <c r="FV1439" s="85"/>
    </row>
    <row r="1440" spans="7:178" x14ac:dyDescent="0.2">
      <c r="G1440" s="34"/>
      <c r="FV1440" s="85"/>
    </row>
    <row r="1441" spans="7:178" x14ac:dyDescent="0.2">
      <c r="G1441" s="34"/>
      <c r="FV1441" s="85"/>
    </row>
    <row r="1442" spans="7:178" x14ac:dyDescent="0.2">
      <c r="G1442" s="34"/>
      <c r="FV1442" s="85"/>
    </row>
    <row r="1443" spans="7:178" x14ac:dyDescent="0.2">
      <c r="G1443" s="34"/>
      <c r="FV1443" s="85"/>
    </row>
    <row r="1444" spans="7:178" x14ac:dyDescent="0.2">
      <c r="G1444" s="34"/>
      <c r="FV1444" s="85"/>
    </row>
    <row r="1445" spans="7:178" x14ac:dyDescent="0.2">
      <c r="G1445" s="34"/>
      <c r="FV1445" s="85"/>
    </row>
    <row r="1446" spans="7:178" x14ac:dyDescent="0.2">
      <c r="G1446" s="34"/>
      <c r="FV1446" s="85"/>
    </row>
    <row r="1447" spans="7:178" x14ac:dyDescent="0.2">
      <c r="G1447" s="34"/>
      <c r="FV1447" s="85"/>
    </row>
    <row r="1448" spans="7:178" x14ac:dyDescent="0.2">
      <c r="G1448" s="34"/>
      <c r="FV1448" s="85"/>
    </row>
    <row r="1449" spans="7:178" x14ac:dyDescent="0.2">
      <c r="G1449" s="34"/>
      <c r="FV1449" s="85"/>
    </row>
    <row r="1450" spans="7:178" x14ac:dyDescent="0.2">
      <c r="G1450" s="34"/>
      <c r="FV1450" s="85"/>
    </row>
    <row r="1451" spans="7:178" x14ac:dyDescent="0.2">
      <c r="G1451" s="34"/>
      <c r="FV1451" s="85"/>
    </row>
    <row r="1452" spans="7:178" x14ac:dyDescent="0.2">
      <c r="G1452" s="34"/>
      <c r="FV1452" s="85"/>
    </row>
    <row r="1453" spans="7:178" x14ac:dyDescent="0.2">
      <c r="G1453" s="34"/>
      <c r="FV1453" s="85"/>
    </row>
    <row r="1454" spans="7:178" x14ac:dyDescent="0.2">
      <c r="G1454" s="34"/>
      <c r="FV1454" s="85"/>
    </row>
    <row r="1455" spans="7:178" x14ac:dyDescent="0.2">
      <c r="G1455" s="34"/>
      <c r="FV1455" s="85"/>
    </row>
    <row r="1456" spans="7:178" x14ac:dyDescent="0.2">
      <c r="G1456" s="34"/>
      <c r="FV1456" s="85"/>
    </row>
    <row r="1457" spans="7:178" x14ac:dyDescent="0.2">
      <c r="G1457" s="34"/>
      <c r="FV1457" s="85"/>
    </row>
    <row r="1458" spans="7:178" x14ac:dyDescent="0.2">
      <c r="G1458" s="34"/>
      <c r="FV1458" s="85"/>
    </row>
    <row r="1459" spans="7:178" x14ac:dyDescent="0.2">
      <c r="G1459" s="34"/>
      <c r="FV1459" s="85"/>
    </row>
    <row r="1460" spans="7:178" x14ac:dyDescent="0.2">
      <c r="G1460" s="34"/>
      <c r="FV1460" s="85"/>
    </row>
    <row r="1461" spans="7:178" x14ac:dyDescent="0.2">
      <c r="G1461" s="34"/>
      <c r="FV1461" s="85"/>
    </row>
    <row r="1462" spans="7:178" x14ac:dyDescent="0.2">
      <c r="G1462" s="34"/>
      <c r="FV1462" s="85"/>
    </row>
    <row r="1463" spans="7:178" x14ac:dyDescent="0.2">
      <c r="G1463" s="34"/>
      <c r="FV1463" s="85"/>
    </row>
    <row r="1464" spans="7:178" x14ac:dyDescent="0.2">
      <c r="G1464" s="34"/>
      <c r="FV1464" s="85"/>
    </row>
    <row r="1465" spans="7:178" x14ac:dyDescent="0.2">
      <c r="G1465" s="34"/>
      <c r="FV1465" s="85"/>
    </row>
    <row r="1466" spans="7:178" x14ac:dyDescent="0.2">
      <c r="G1466" s="34"/>
      <c r="FV1466" s="85"/>
    </row>
    <row r="1467" spans="7:178" x14ac:dyDescent="0.2">
      <c r="G1467" s="34"/>
      <c r="FV1467" s="85"/>
    </row>
    <row r="1468" spans="7:178" x14ac:dyDescent="0.2">
      <c r="G1468" s="34"/>
      <c r="FV1468" s="85"/>
    </row>
    <row r="1469" spans="7:178" x14ac:dyDescent="0.2">
      <c r="G1469" s="34"/>
      <c r="FV1469" s="85"/>
    </row>
    <row r="1470" spans="7:178" x14ac:dyDescent="0.2">
      <c r="G1470" s="34"/>
      <c r="FV1470" s="85"/>
    </row>
    <row r="1471" spans="7:178" x14ac:dyDescent="0.2">
      <c r="G1471" s="34"/>
      <c r="FV1471" s="85"/>
    </row>
    <row r="1472" spans="7:178" x14ac:dyDescent="0.2">
      <c r="G1472" s="34"/>
      <c r="FV1472" s="85"/>
    </row>
    <row r="1473" spans="7:178" x14ac:dyDescent="0.2">
      <c r="G1473" s="34"/>
      <c r="FV1473" s="85"/>
    </row>
    <row r="1474" spans="7:178" x14ac:dyDescent="0.2">
      <c r="G1474" s="34"/>
      <c r="FV1474" s="85"/>
    </row>
    <row r="1475" spans="7:178" x14ac:dyDescent="0.2">
      <c r="G1475" s="34"/>
      <c r="FV1475" s="85"/>
    </row>
    <row r="1476" spans="7:178" x14ac:dyDescent="0.2">
      <c r="G1476" s="34"/>
      <c r="FV1476" s="85"/>
    </row>
    <row r="1477" spans="7:178" x14ac:dyDescent="0.2">
      <c r="G1477" s="34"/>
      <c r="FV1477" s="85"/>
    </row>
    <row r="1478" spans="7:178" x14ac:dyDescent="0.2">
      <c r="G1478" s="34"/>
      <c r="FV1478" s="85"/>
    </row>
    <row r="1479" spans="7:178" x14ac:dyDescent="0.2">
      <c r="G1479" s="34"/>
      <c r="FV1479" s="85"/>
    </row>
    <row r="1480" spans="7:178" x14ac:dyDescent="0.2">
      <c r="G1480" s="34"/>
      <c r="FV1480" s="85"/>
    </row>
    <row r="1481" spans="7:178" x14ac:dyDescent="0.2">
      <c r="G1481" s="34"/>
      <c r="FV1481" s="85"/>
    </row>
    <row r="1482" spans="7:178" x14ac:dyDescent="0.2">
      <c r="G1482" s="34"/>
      <c r="FV1482" s="85"/>
    </row>
    <row r="1483" spans="7:178" x14ac:dyDescent="0.2">
      <c r="G1483" s="34"/>
      <c r="FV1483" s="85"/>
    </row>
    <row r="1484" spans="7:178" x14ac:dyDescent="0.2">
      <c r="G1484" s="34"/>
      <c r="FV1484" s="85"/>
    </row>
    <row r="1485" spans="7:178" x14ac:dyDescent="0.2">
      <c r="G1485" s="34"/>
      <c r="FV1485" s="85"/>
    </row>
    <row r="1486" spans="7:178" x14ac:dyDescent="0.2">
      <c r="G1486" s="34"/>
      <c r="FV1486" s="85"/>
    </row>
    <row r="1487" spans="7:178" x14ac:dyDescent="0.2">
      <c r="G1487" s="34"/>
      <c r="FV1487" s="85"/>
    </row>
    <row r="1488" spans="7:178" x14ac:dyDescent="0.2">
      <c r="G1488" s="34"/>
      <c r="FV1488" s="85"/>
    </row>
    <row r="1489" spans="7:178" x14ac:dyDescent="0.2">
      <c r="G1489" s="34"/>
      <c r="FV1489" s="85"/>
    </row>
    <row r="1490" spans="7:178" x14ac:dyDescent="0.2">
      <c r="G1490" s="34"/>
      <c r="FV1490" s="85"/>
    </row>
    <row r="1491" spans="7:178" x14ac:dyDescent="0.2">
      <c r="G1491" s="34"/>
      <c r="FV1491" s="85"/>
    </row>
    <row r="1492" spans="7:178" x14ac:dyDescent="0.2">
      <c r="G1492" s="34"/>
      <c r="FV1492" s="85"/>
    </row>
    <row r="1493" spans="7:178" x14ac:dyDescent="0.2">
      <c r="G1493" s="34"/>
      <c r="FV1493" s="85"/>
    </row>
    <row r="1494" spans="7:178" x14ac:dyDescent="0.2">
      <c r="G1494" s="34"/>
      <c r="FV1494" s="85"/>
    </row>
    <row r="1495" spans="7:178" x14ac:dyDescent="0.2">
      <c r="G1495" s="34"/>
      <c r="FV1495" s="85"/>
    </row>
    <row r="1496" spans="7:178" x14ac:dyDescent="0.2">
      <c r="G1496" s="34"/>
      <c r="FV1496" s="85"/>
    </row>
    <row r="1497" spans="7:178" x14ac:dyDescent="0.2">
      <c r="G1497" s="34"/>
      <c r="FV1497" s="85"/>
    </row>
    <row r="1498" spans="7:178" x14ac:dyDescent="0.2">
      <c r="G1498" s="34"/>
      <c r="FV1498" s="85"/>
    </row>
    <row r="1499" spans="7:178" x14ac:dyDescent="0.2">
      <c r="G1499" s="34"/>
      <c r="FV1499" s="85"/>
    </row>
    <row r="1500" spans="7:178" x14ac:dyDescent="0.2">
      <c r="G1500" s="34"/>
      <c r="FV1500" s="85"/>
    </row>
    <row r="1501" spans="7:178" x14ac:dyDescent="0.2">
      <c r="G1501" s="34"/>
      <c r="FV1501" s="85"/>
    </row>
    <row r="1502" spans="7:178" x14ac:dyDescent="0.2">
      <c r="G1502" s="34"/>
      <c r="FV1502" s="85"/>
    </row>
    <row r="1503" spans="7:178" x14ac:dyDescent="0.2">
      <c r="G1503" s="34"/>
      <c r="FV1503" s="85"/>
    </row>
    <row r="1504" spans="7:178" x14ac:dyDescent="0.2">
      <c r="G1504" s="34"/>
      <c r="FV1504" s="85"/>
    </row>
    <row r="1505" spans="7:178" x14ac:dyDescent="0.2">
      <c r="G1505" s="34"/>
      <c r="FV1505" s="85"/>
    </row>
    <row r="1506" spans="7:178" x14ac:dyDescent="0.2">
      <c r="G1506" s="34"/>
      <c r="FV1506" s="85"/>
    </row>
    <row r="1507" spans="7:178" x14ac:dyDescent="0.2">
      <c r="G1507" s="34"/>
      <c r="FV1507" s="85"/>
    </row>
    <row r="1508" spans="7:178" x14ac:dyDescent="0.2">
      <c r="G1508" s="34"/>
      <c r="FV1508" s="85"/>
    </row>
    <row r="1509" spans="7:178" x14ac:dyDescent="0.2">
      <c r="G1509" s="34"/>
      <c r="FV1509" s="85"/>
    </row>
    <row r="1510" spans="7:178" x14ac:dyDescent="0.2">
      <c r="G1510" s="34"/>
      <c r="FV1510" s="85"/>
    </row>
    <row r="1511" spans="7:178" x14ac:dyDescent="0.2">
      <c r="G1511" s="34"/>
      <c r="FV1511" s="85"/>
    </row>
    <row r="1512" spans="7:178" x14ac:dyDescent="0.2">
      <c r="G1512" s="34"/>
      <c r="FV1512" s="85"/>
    </row>
    <row r="1513" spans="7:178" x14ac:dyDescent="0.2">
      <c r="G1513" s="34"/>
      <c r="FV1513" s="85"/>
    </row>
    <row r="1514" spans="7:178" x14ac:dyDescent="0.2">
      <c r="G1514" s="34"/>
      <c r="FV1514" s="85"/>
    </row>
    <row r="1515" spans="7:178" x14ac:dyDescent="0.2">
      <c r="G1515" s="34"/>
      <c r="FV1515" s="85"/>
    </row>
    <row r="1516" spans="7:178" x14ac:dyDescent="0.2">
      <c r="G1516" s="34"/>
      <c r="FV1516" s="85"/>
    </row>
    <row r="1517" spans="7:178" x14ac:dyDescent="0.2">
      <c r="G1517" s="34"/>
      <c r="FV1517" s="85"/>
    </row>
    <row r="1518" spans="7:178" x14ac:dyDescent="0.2">
      <c r="G1518" s="34"/>
      <c r="FV1518" s="85"/>
    </row>
    <row r="1519" spans="7:178" x14ac:dyDescent="0.2">
      <c r="G1519" s="34"/>
      <c r="FV1519" s="85"/>
    </row>
    <row r="1520" spans="7:178" x14ac:dyDescent="0.2">
      <c r="G1520" s="34"/>
      <c r="FV1520" s="85"/>
    </row>
    <row r="1521" spans="7:178" x14ac:dyDescent="0.2">
      <c r="G1521" s="34"/>
      <c r="FV1521" s="85"/>
    </row>
    <row r="1522" spans="7:178" x14ac:dyDescent="0.2">
      <c r="G1522" s="34"/>
      <c r="FV1522" s="85"/>
    </row>
    <row r="1523" spans="7:178" x14ac:dyDescent="0.2">
      <c r="G1523" s="34"/>
      <c r="FV1523" s="85"/>
    </row>
    <row r="1524" spans="7:178" x14ac:dyDescent="0.2">
      <c r="G1524" s="34"/>
      <c r="FV1524" s="85"/>
    </row>
    <row r="1525" spans="7:178" x14ac:dyDescent="0.2">
      <c r="G1525" s="34"/>
      <c r="FV1525" s="85"/>
    </row>
    <row r="1526" spans="7:178" x14ac:dyDescent="0.2">
      <c r="G1526" s="34"/>
      <c r="FV1526" s="85"/>
    </row>
    <row r="1527" spans="7:178" x14ac:dyDescent="0.2">
      <c r="G1527" s="34"/>
      <c r="FV1527" s="85"/>
    </row>
    <row r="1528" spans="7:178" x14ac:dyDescent="0.2">
      <c r="G1528" s="34"/>
      <c r="FV1528" s="85"/>
    </row>
    <row r="1529" spans="7:178" x14ac:dyDescent="0.2">
      <c r="G1529" s="34"/>
      <c r="FV1529" s="85"/>
    </row>
    <row r="1530" spans="7:178" x14ac:dyDescent="0.2">
      <c r="G1530" s="34"/>
      <c r="FV1530" s="85"/>
    </row>
    <row r="1531" spans="7:178" x14ac:dyDescent="0.2">
      <c r="G1531" s="34"/>
      <c r="FV1531" s="85"/>
    </row>
    <row r="1532" spans="7:178" x14ac:dyDescent="0.2">
      <c r="G1532" s="34"/>
      <c r="FV1532" s="85"/>
    </row>
    <row r="1533" spans="7:178" x14ac:dyDescent="0.2">
      <c r="G1533" s="34"/>
      <c r="FV1533" s="85"/>
    </row>
    <row r="1534" spans="7:178" x14ac:dyDescent="0.2">
      <c r="G1534" s="34"/>
      <c r="FV1534" s="85"/>
    </row>
    <row r="1535" spans="7:178" x14ac:dyDescent="0.2">
      <c r="G1535" s="34"/>
      <c r="FV1535" s="85"/>
    </row>
    <row r="1536" spans="7:178" x14ac:dyDescent="0.2">
      <c r="G1536" s="34"/>
      <c r="FV1536" s="85"/>
    </row>
    <row r="1537" spans="7:178" x14ac:dyDescent="0.2">
      <c r="G1537" s="34"/>
      <c r="FV1537" s="85"/>
    </row>
    <row r="1538" spans="7:178" x14ac:dyDescent="0.2">
      <c r="G1538" s="34"/>
      <c r="FV1538" s="85"/>
    </row>
    <row r="1539" spans="7:178" x14ac:dyDescent="0.2">
      <c r="G1539" s="34"/>
      <c r="FV1539" s="85"/>
    </row>
    <row r="1540" spans="7:178" x14ac:dyDescent="0.2">
      <c r="G1540" s="34"/>
      <c r="FV1540" s="85"/>
    </row>
    <row r="1541" spans="7:178" x14ac:dyDescent="0.2">
      <c r="G1541" s="34"/>
      <c r="FV1541" s="85"/>
    </row>
    <row r="1542" spans="7:178" x14ac:dyDescent="0.2">
      <c r="G1542" s="34"/>
      <c r="FV1542" s="85"/>
    </row>
    <row r="1543" spans="7:178" x14ac:dyDescent="0.2">
      <c r="G1543" s="34"/>
      <c r="FV1543" s="85"/>
    </row>
    <row r="1544" spans="7:178" x14ac:dyDescent="0.2">
      <c r="G1544" s="34"/>
      <c r="FV1544" s="85"/>
    </row>
    <row r="1545" spans="7:178" x14ac:dyDescent="0.2">
      <c r="G1545" s="34"/>
      <c r="FV1545" s="85"/>
    </row>
    <row r="1546" spans="7:178" x14ac:dyDescent="0.2">
      <c r="G1546" s="34"/>
      <c r="FV1546" s="85"/>
    </row>
    <row r="1547" spans="7:178" x14ac:dyDescent="0.2">
      <c r="G1547" s="34"/>
      <c r="FV1547" s="85"/>
    </row>
    <row r="1548" spans="7:178" x14ac:dyDescent="0.2">
      <c r="G1548" s="34"/>
      <c r="FV1548" s="85"/>
    </row>
    <row r="1549" spans="7:178" x14ac:dyDescent="0.2">
      <c r="G1549" s="34"/>
      <c r="FV1549" s="85"/>
    </row>
    <row r="1550" spans="7:178" x14ac:dyDescent="0.2">
      <c r="G1550" s="34"/>
      <c r="FV1550" s="85"/>
    </row>
    <row r="1551" spans="7:178" x14ac:dyDescent="0.2">
      <c r="G1551" s="34"/>
      <c r="FV1551" s="85"/>
    </row>
    <row r="1552" spans="7:178" x14ac:dyDescent="0.2">
      <c r="G1552" s="34"/>
      <c r="FV1552" s="85"/>
    </row>
    <row r="1553" spans="7:178" x14ac:dyDescent="0.2">
      <c r="G1553" s="34"/>
      <c r="FV1553" s="85"/>
    </row>
    <row r="1554" spans="7:178" x14ac:dyDescent="0.2">
      <c r="G1554" s="34"/>
      <c r="FV1554" s="85"/>
    </row>
    <row r="1555" spans="7:178" x14ac:dyDescent="0.2">
      <c r="G1555" s="34"/>
      <c r="FV1555" s="85"/>
    </row>
    <row r="1556" spans="7:178" x14ac:dyDescent="0.2">
      <c r="G1556" s="34"/>
      <c r="FV1556" s="85"/>
    </row>
    <row r="1557" spans="7:178" x14ac:dyDescent="0.2">
      <c r="G1557" s="34"/>
      <c r="FV1557" s="85"/>
    </row>
    <row r="1558" spans="7:178" x14ac:dyDescent="0.2">
      <c r="G1558" s="34"/>
      <c r="FV1558" s="85"/>
    </row>
    <row r="1559" spans="7:178" x14ac:dyDescent="0.2">
      <c r="G1559" s="34"/>
      <c r="FV1559" s="85"/>
    </row>
    <row r="1560" spans="7:178" x14ac:dyDescent="0.2">
      <c r="G1560" s="34"/>
      <c r="FV1560" s="85"/>
    </row>
    <row r="1561" spans="7:178" x14ac:dyDescent="0.2">
      <c r="G1561" s="34"/>
      <c r="FV1561" s="85"/>
    </row>
    <row r="1562" spans="7:178" x14ac:dyDescent="0.2">
      <c r="G1562" s="34"/>
      <c r="FV1562" s="85"/>
    </row>
    <row r="1563" spans="7:178" x14ac:dyDescent="0.2">
      <c r="G1563" s="34"/>
      <c r="FV1563" s="85"/>
    </row>
    <row r="1564" spans="7:178" x14ac:dyDescent="0.2">
      <c r="G1564" s="34"/>
      <c r="FV1564" s="85"/>
    </row>
    <row r="1565" spans="7:178" x14ac:dyDescent="0.2">
      <c r="G1565" s="34"/>
      <c r="FV1565" s="85"/>
    </row>
    <row r="1566" spans="7:178" x14ac:dyDescent="0.2">
      <c r="G1566" s="34"/>
      <c r="FV1566" s="85"/>
    </row>
    <row r="1567" spans="7:178" x14ac:dyDescent="0.2">
      <c r="G1567" s="34"/>
      <c r="FV1567" s="85"/>
    </row>
    <row r="1568" spans="7:178" x14ac:dyDescent="0.2">
      <c r="G1568" s="34"/>
      <c r="FV1568" s="85"/>
    </row>
    <row r="1569" spans="7:178" x14ac:dyDescent="0.2">
      <c r="G1569" s="34"/>
      <c r="FV1569" s="85"/>
    </row>
    <row r="1570" spans="7:178" x14ac:dyDescent="0.2">
      <c r="G1570" s="34"/>
      <c r="FV1570" s="85"/>
    </row>
    <row r="1571" spans="7:178" x14ac:dyDescent="0.2">
      <c r="G1571" s="34"/>
      <c r="FV1571" s="85"/>
    </row>
    <row r="1572" spans="7:178" x14ac:dyDescent="0.2">
      <c r="G1572" s="34"/>
      <c r="FV1572" s="85"/>
    </row>
    <row r="1573" spans="7:178" x14ac:dyDescent="0.2">
      <c r="G1573" s="34"/>
      <c r="FV1573" s="85"/>
    </row>
    <row r="1574" spans="7:178" x14ac:dyDescent="0.2">
      <c r="G1574" s="34"/>
      <c r="FV1574" s="85"/>
    </row>
    <row r="1575" spans="7:178" x14ac:dyDescent="0.2">
      <c r="G1575" s="34"/>
      <c r="FV1575" s="85"/>
    </row>
    <row r="1576" spans="7:178" x14ac:dyDescent="0.2">
      <c r="G1576" s="34"/>
      <c r="FV1576" s="85"/>
    </row>
    <row r="1577" spans="7:178" x14ac:dyDescent="0.2">
      <c r="G1577" s="34"/>
      <c r="FV1577" s="85"/>
    </row>
    <row r="1578" spans="7:178" x14ac:dyDescent="0.2">
      <c r="G1578" s="34"/>
      <c r="FV1578" s="85"/>
    </row>
    <row r="1579" spans="7:178" x14ac:dyDescent="0.2">
      <c r="G1579" s="34"/>
      <c r="FV1579" s="85"/>
    </row>
    <row r="1580" spans="7:178" x14ac:dyDescent="0.2">
      <c r="G1580" s="34"/>
      <c r="FV1580" s="85"/>
    </row>
    <row r="1581" spans="7:178" x14ac:dyDescent="0.2">
      <c r="G1581" s="34"/>
      <c r="FV1581" s="85"/>
    </row>
    <row r="1582" spans="7:178" x14ac:dyDescent="0.2">
      <c r="G1582" s="34"/>
      <c r="FV1582" s="85"/>
    </row>
    <row r="1583" spans="7:178" x14ac:dyDescent="0.2">
      <c r="G1583" s="34"/>
      <c r="FV1583" s="85"/>
    </row>
    <row r="1584" spans="7:178" x14ac:dyDescent="0.2">
      <c r="G1584" s="34"/>
      <c r="FV1584" s="85"/>
    </row>
    <row r="1585" spans="7:178" x14ac:dyDescent="0.2">
      <c r="G1585" s="34"/>
      <c r="FV1585" s="85"/>
    </row>
    <row r="1586" spans="7:178" x14ac:dyDescent="0.2">
      <c r="G1586" s="34"/>
      <c r="FV1586" s="85"/>
    </row>
    <row r="1587" spans="7:178" x14ac:dyDescent="0.2">
      <c r="G1587" s="34"/>
      <c r="FV1587" s="85"/>
    </row>
    <row r="1588" spans="7:178" x14ac:dyDescent="0.2">
      <c r="G1588" s="34"/>
      <c r="FV1588" s="85"/>
    </row>
    <row r="1589" spans="7:178" x14ac:dyDescent="0.2">
      <c r="G1589" s="34"/>
      <c r="FV1589" s="85"/>
    </row>
    <row r="1590" spans="7:178" x14ac:dyDescent="0.2">
      <c r="G1590" s="34"/>
      <c r="FV1590" s="85"/>
    </row>
    <row r="1591" spans="7:178" x14ac:dyDescent="0.2">
      <c r="G1591" s="34"/>
      <c r="FV1591" s="85"/>
    </row>
    <row r="1592" spans="7:178" x14ac:dyDescent="0.2">
      <c r="G1592" s="34"/>
      <c r="FV1592" s="85"/>
    </row>
    <row r="1593" spans="7:178" x14ac:dyDescent="0.2">
      <c r="G1593" s="34"/>
      <c r="FV1593" s="85"/>
    </row>
    <row r="1594" spans="7:178" x14ac:dyDescent="0.2">
      <c r="G1594" s="34"/>
      <c r="FV1594" s="85"/>
    </row>
    <row r="1595" spans="7:178" x14ac:dyDescent="0.2">
      <c r="G1595" s="34"/>
      <c r="FV1595" s="85"/>
    </row>
    <row r="1596" spans="7:178" x14ac:dyDescent="0.2">
      <c r="G1596" s="34"/>
      <c r="FV1596" s="85"/>
    </row>
    <row r="1597" spans="7:178" x14ac:dyDescent="0.2">
      <c r="G1597" s="34"/>
      <c r="FV1597" s="85"/>
    </row>
    <row r="1598" spans="7:178" x14ac:dyDescent="0.2">
      <c r="G1598" s="34"/>
      <c r="FV1598" s="85"/>
    </row>
    <row r="1599" spans="7:178" x14ac:dyDescent="0.2">
      <c r="G1599" s="34"/>
      <c r="FV1599" s="85"/>
    </row>
    <row r="1600" spans="7:178" x14ac:dyDescent="0.2">
      <c r="G1600" s="34"/>
      <c r="FV1600" s="85"/>
    </row>
    <row r="1601" spans="7:178" x14ac:dyDescent="0.2">
      <c r="G1601" s="34"/>
      <c r="FV1601" s="85"/>
    </row>
    <row r="1602" spans="7:178" x14ac:dyDescent="0.2">
      <c r="G1602" s="34"/>
      <c r="FV1602" s="85"/>
    </row>
    <row r="1603" spans="7:178" x14ac:dyDescent="0.2">
      <c r="G1603" s="34"/>
      <c r="FV1603" s="85"/>
    </row>
    <row r="1604" spans="7:178" x14ac:dyDescent="0.2">
      <c r="G1604" s="34"/>
      <c r="FV1604" s="85"/>
    </row>
    <row r="1605" spans="7:178" x14ac:dyDescent="0.2">
      <c r="G1605" s="34"/>
      <c r="FV1605" s="85"/>
    </row>
    <row r="1606" spans="7:178" x14ac:dyDescent="0.2">
      <c r="G1606" s="34"/>
      <c r="FV1606" s="85"/>
    </row>
    <row r="1607" spans="7:178" x14ac:dyDescent="0.2">
      <c r="G1607" s="34"/>
      <c r="FV1607" s="85"/>
    </row>
    <row r="1608" spans="7:178" x14ac:dyDescent="0.2">
      <c r="G1608" s="34"/>
      <c r="FV1608" s="85"/>
    </row>
    <row r="1609" spans="7:178" x14ac:dyDescent="0.2">
      <c r="G1609" s="34"/>
      <c r="FV1609" s="85"/>
    </row>
    <row r="1610" spans="7:178" x14ac:dyDescent="0.2">
      <c r="G1610" s="34"/>
      <c r="FV1610" s="85"/>
    </row>
    <row r="1611" spans="7:178" x14ac:dyDescent="0.2">
      <c r="G1611" s="34"/>
      <c r="FV1611" s="85"/>
    </row>
    <row r="1612" spans="7:178" x14ac:dyDescent="0.2">
      <c r="G1612" s="34"/>
      <c r="FV1612" s="85"/>
    </row>
    <row r="1613" spans="7:178" x14ac:dyDescent="0.2">
      <c r="G1613" s="34"/>
      <c r="FV1613" s="85"/>
    </row>
    <row r="1614" spans="7:178" x14ac:dyDescent="0.2">
      <c r="G1614" s="34"/>
      <c r="FV1614" s="85"/>
    </row>
    <row r="1615" spans="7:178" x14ac:dyDescent="0.2">
      <c r="G1615" s="34"/>
      <c r="FV1615" s="85"/>
    </row>
    <row r="1616" spans="7:178" x14ac:dyDescent="0.2">
      <c r="G1616" s="34"/>
      <c r="FV1616" s="85"/>
    </row>
    <row r="1617" spans="7:178" x14ac:dyDescent="0.2">
      <c r="G1617" s="34"/>
      <c r="FV1617" s="85"/>
    </row>
    <row r="1618" spans="7:178" x14ac:dyDescent="0.2">
      <c r="G1618" s="34"/>
      <c r="FV1618" s="85"/>
    </row>
    <row r="1619" spans="7:178" x14ac:dyDescent="0.2">
      <c r="G1619" s="34"/>
      <c r="FV1619" s="85"/>
    </row>
    <row r="1620" spans="7:178" x14ac:dyDescent="0.2">
      <c r="G1620" s="34"/>
      <c r="FV1620" s="85"/>
    </row>
    <row r="1621" spans="7:178" x14ac:dyDescent="0.2">
      <c r="G1621" s="34"/>
      <c r="FV1621" s="85"/>
    </row>
    <row r="1622" spans="7:178" x14ac:dyDescent="0.2">
      <c r="G1622" s="34"/>
      <c r="FV1622" s="85"/>
    </row>
    <row r="1623" spans="7:178" x14ac:dyDescent="0.2">
      <c r="G1623" s="34"/>
      <c r="FV1623" s="85"/>
    </row>
    <row r="1624" spans="7:178" x14ac:dyDescent="0.2">
      <c r="G1624" s="34"/>
      <c r="FV1624" s="85"/>
    </row>
    <row r="1625" spans="7:178" x14ac:dyDescent="0.2">
      <c r="G1625" s="34"/>
      <c r="FV1625" s="85"/>
    </row>
    <row r="1626" spans="7:178" x14ac:dyDescent="0.2">
      <c r="G1626" s="34"/>
      <c r="FV1626" s="85"/>
    </row>
    <row r="1627" spans="7:178" x14ac:dyDescent="0.2">
      <c r="G1627" s="34"/>
      <c r="FV1627" s="85"/>
    </row>
    <row r="1628" spans="7:178" x14ac:dyDescent="0.2">
      <c r="G1628" s="34"/>
      <c r="FV1628" s="85"/>
    </row>
    <row r="1629" spans="7:178" x14ac:dyDescent="0.2">
      <c r="G1629" s="34"/>
      <c r="FV1629" s="85"/>
    </row>
    <row r="1630" spans="7:178" x14ac:dyDescent="0.2">
      <c r="G1630" s="34"/>
      <c r="FV1630" s="85"/>
    </row>
    <row r="1631" spans="7:178" x14ac:dyDescent="0.2">
      <c r="G1631" s="34"/>
      <c r="FV1631" s="85"/>
    </row>
    <row r="1632" spans="7:178" x14ac:dyDescent="0.2">
      <c r="G1632" s="34"/>
      <c r="FV1632" s="85"/>
    </row>
    <row r="1633" spans="7:178" x14ac:dyDescent="0.2">
      <c r="G1633" s="34"/>
      <c r="FV1633" s="85"/>
    </row>
    <row r="1634" spans="7:178" x14ac:dyDescent="0.2">
      <c r="G1634" s="34"/>
      <c r="FV1634" s="85"/>
    </row>
    <row r="1635" spans="7:178" x14ac:dyDescent="0.2">
      <c r="G1635" s="34"/>
      <c r="FV1635" s="85"/>
    </row>
    <row r="1636" spans="7:178" x14ac:dyDescent="0.2">
      <c r="G1636" s="34"/>
      <c r="FV1636" s="85"/>
    </row>
    <row r="1637" spans="7:178" x14ac:dyDescent="0.2">
      <c r="G1637" s="34"/>
      <c r="FV1637" s="85"/>
    </row>
    <row r="1638" spans="7:178" x14ac:dyDescent="0.2">
      <c r="G1638" s="34"/>
      <c r="FV1638" s="85"/>
    </row>
    <row r="1639" spans="7:178" x14ac:dyDescent="0.2">
      <c r="G1639" s="34"/>
      <c r="FV1639" s="85"/>
    </row>
    <row r="1640" spans="7:178" x14ac:dyDescent="0.2">
      <c r="G1640" s="34"/>
      <c r="FV1640" s="85"/>
    </row>
    <row r="1641" spans="7:178" x14ac:dyDescent="0.2">
      <c r="G1641" s="34"/>
      <c r="FV1641" s="85"/>
    </row>
    <row r="1642" spans="7:178" x14ac:dyDescent="0.2">
      <c r="G1642" s="34"/>
      <c r="FV1642" s="85"/>
    </row>
    <row r="1643" spans="7:178" x14ac:dyDescent="0.2">
      <c r="G1643" s="34"/>
      <c r="FV1643" s="85"/>
    </row>
    <row r="1644" spans="7:178" x14ac:dyDescent="0.2">
      <c r="G1644" s="34"/>
      <c r="FV1644" s="85"/>
    </row>
    <row r="1645" spans="7:178" x14ac:dyDescent="0.2">
      <c r="G1645" s="34"/>
      <c r="FV1645" s="85"/>
    </row>
    <row r="1646" spans="7:178" x14ac:dyDescent="0.2">
      <c r="G1646" s="34"/>
      <c r="FV1646" s="85"/>
    </row>
    <row r="1647" spans="7:178" x14ac:dyDescent="0.2">
      <c r="G1647" s="34"/>
      <c r="FV1647" s="85"/>
    </row>
    <row r="1648" spans="7:178" x14ac:dyDescent="0.2">
      <c r="G1648" s="34"/>
      <c r="FV1648" s="85"/>
    </row>
    <row r="1649" spans="7:178" x14ac:dyDescent="0.2">
      <c r="G1649" s="34"/>
      <c r="FV1649" s="85"/>
    </row>
    <row r="1650" spans="7:178" x14ac:dyDescent="0.2">
      <c r="G1650" s="34"/>
      <c r="FV1650" s="85"/>
    </row>
    <row r="1651" spans="7:178" x14ac:dyDescent="0.2">
      <c r="G1651" s="34"/>
      <c r="FV1651" s="85"/>
    </row>
    <row r="1652" spans="7:178" x14ac:dyDescent="0.2">
      <c r="G1652" s="34"/>
      <c r="FV1652" s="85"/>
    </row>
    <row r="1653" spans="7:178" x14ac:dyDescent="0.2">
      <c r="G1653" s="34"/>
      <c r="FV1653" s="85"/>
    </row>
    <row r="1654" spans="7:178" x14ac:dyDescent="0.2">
      <c r="G1654" s="34"/>
      <c r="FV1654" s="85"/>
    </row>
    <row r="1655" spans="7:178" x14ac:dyDescent="0.2">
      <c r="G1655" s="34"/>
      <c r="FV1655" s="85"/>
    </row>
    <row r="1656" spans="7:178" x14ac:dyDescent="0.2">
      <c r="G1656" s="34"/>
      <c r="FV1656" s="85"/>
    </row>
    <row r="1657" spans="7:178" x14ac:dyDescent="0.2">
      <c r="G1657" s="34"/>
      <c r="FV1657" s="85"/>
    </row>
    <row r="1658" spans="7:178" x14ac:dyDescent="0.2">
      <c r="G1658" s="34"/>
      <c r="FV1658" s="85"/>
    </row>
    <row r="1659" spans="7:178" x14ac:dyDescent="0.2">
      <c r="G1659" s="34"/>
      <c r="FV1659" s="85"/>
    </row>
    <row r="1660" spans="7:178" x14ac:dyDescent="0.2">
      <c r="G1660" s="34"/>
      <c r="FV1660" s="85"/>
    </row>
    <row r="1661" spans="7:178" x14ac:dyDescent="0.2">
      <c r="G1661" s="34"/>
      <c r="FV1661" s="85"/>
    </row>
    <row r="1662" spans="7:178" x14ac:dyDescent="0.2">
      <c r="G1662" s="34"/>
      <c r="FV1662" s="85"/>
    </row>
    <row r="1663" spans="7:178" x14ac:dyDescent="0.2">
      <c r="G1663" s="34"/>
      <c r="FV1663" s="85"/>
    </row>
    <row r="1664" spans="7:178" x14ac:dyDescent="0.2">
      <c r="G1664" s="34"/>
      <c r="FV1664" s="85"/>
    </row>
    <row r="1665" spans="7:178" x14ac:dyDescent="0.2">
      <c r="G1665" s="34"/>
      <c r="FV1665" s="85"/>
    </row>
    <row r="1666" spans="7:178" x14ac:dyDescent="0.2">
      <c r="G1666" s="34"/>
      <c r="FV1666" s="85"/>
    </row>
    <row r="1667" spans="7:178" x14ac:dyDescent="0.2">
      <c r="G1667" s="34"/>
      <c r="FV1667" s="85"/>
    </row>
    <row r="1668" spans="7:178" x14ac:dyDescent="0.2">
      <c r="G1668" s="34"/>
      <c r="FV1668" s="85"/>
    </row>
    <row r="1669" spans="7:178" x14ac:dyDescent="0.2">
      <c r="G1669" s="34"/>
      <c r="FV1669" s="85"/>
    </row>
    <row r="1670" spans="7:178" x14ac:dyDescent="0.2">
      <c r="G1670" s="34"/>
      <c r="FV1670" s="85"/>
    </row>
    <row r="1671" spans="7:178" x14ac:dyDescent="0.2">
      <c r="G1671" s="34"/>
      <c r="FV1671" s="85"/>
    </row>
    <row r="1672" spans="7:178" x14ac:dyDescent="0.2">
      <c r="G1672" s="34"/>
      <c r="FV1672" s="85"/>
    </row>
    <row r="1673" spans="7:178" x14ac:dyDescent="0.2">
      <c r="G1673" s="34"/>
      <c r="FV1673" s="85"/>
    </row>
    <row r="1674" spans="7:178" x14ac:dyDescent="0.2">
      <c r="G1674" s="34"/>
      <c r="FV1674" s="85"/>
    </row>
    <row r="1675" spans="7:178" x14ac:dyDescent="0.2">
      <c r="G1675" s="34"/>
      <c r="FV1675" s="85"/>
    </row>
    <row r="1676" spans="7:178" x14ac:dyDescent="0.2">
      <c r="G1676" s="34"/>
      <c r="FV1676" s="85"/>
    </row>
    <row r="1677" spans="7:178" x14ac:dyDescent="0.2">
      <c r="G1677" s="34"/>
      <c r="FV1677" s="85"/>
    </row>
    <row r="1678" spans="7:178" x14ac:dyDescent="0.2">
      <c r="G1678" s="34"/>
      <c r="FV1678" s="85"/>
    </row>
    <row r="1679" spans="7:178" x14ac:dyDescent="0.2">
      <c r="G1679" s="34"/>
      <c r="FV1679" s="85"/>
    </row>
    <row r="1680" spans="7:178" x14ac:dyDescent="0.2">
      <c r="G1680" s="34"/>
      <c r="FV1680" s="85"/>
    </row>
    <row r="1681" spans="7:178" x14ac:dyDescent="0.2">
      <c r="G1681" s="34"/>
      <c r="FV1681" s="85"/>
    </row>
    <row r="1682" spans="7:178" x14ac:dyDescent="0.2">
      <c r="G1682" s="34"/>
      <c r="FV1682" s="85"/>
    </row>
    <row r="1683" spans="7:178" x14ac:dyDescent="0.2">
      <c r="G1683" s="34"/>
      <c r="FV1683" s="85"/>
    </row>
    <row r="1684" spans="7:178" x14ac:dyDescent="0.2">
      <c r="G1684" s="34"/>
      <c r="FV1684" s="85"/>
    </row>
    <row r="1685" spans="7:178" x14ac:dyDescent="0.2">
      <c r="G1685" s="34"/>
      <c r="FV1685" s="85"/>
    </row>
    <row r="1686" spans="7:178" x14ac:dyDescent="0.2">
      <c r="G1686" s="34"/>
      <c r="FV1686" s="85"/>
    </row>
    <row r="1687" spans="7:178" x14ac:dyDescent="0.2">
      <c r="G1687" s="34"/>
      <c r="FV1687" s="85"/>
    </row>
    <row r="1688" spans="7:178" x14ac:dyDescent="0.2">
      <c r="G1688" s="34"/>
      <c r="FV1688" s="85"/>
    </row>
    <row r="1689" spans="7:178" x14ac:dyDescent="0.2">
      <c r="G1689" s="34"/>
      <c r="FV1689" s="85"/>
    </row>
    <row r="1690" spans="7:178" x14ac:dyDescent="0.2">
      <c r="G1690" s="34"/>
      <c r="FV1690" s="85"/>
    </row>
    <row r="1691" spans="7:178" x14ac:dyDescent="0.2">
      <c r="G1691" s="34"/>
      <c r="FV1691" s="85"/>
    </row>
    <row r="1692" spans="7:178" x14ac:dyDescent="0.2">
      <c r="G1692" s="34"/>
      <c r="FV1692" s="85"/>
    </row>
    <row r="1693" spans="7:178" x14ac:dyDescent="0.2">
      <c r="G1693" s="34"/>
      <c r="FV1693" s="85"/>
    </row>
    <row r="1694" spans="7:178" x14ac:dyDescent="0.2">
      <c r="G1694" s="34"/>
      <c r="FV1694" s="85"/>
    </row>
    <row r="1695" spans="7:178" x14ac:dyDescent="0.2">
      <c r="G1695" s="34"/>
      <c r="FV1695" s="85"/>
    </row>
    <row r="1696" spans="7:178" x14ac:dyDescent="0.2">
      <c r="G1696" s="34"/>
      <c r="FV1696" s="85"/>
    </row>
    <row r="1697" spans="7:178" x14ac:dyDescent="0.2">
      <c r="G1697" s="34"/>
      <c r="FV1697" s="85"/>
    </row>
    <row r="1698" spans="7:178" x14ac:dyDescent="0.2">
      <c r="G1698" s="34"/>
      <c r="FV1698" s="85"/>
    </row>
    <row r="1699" spans="7:178" x14ac:dyDescent="0.2">
      <c r="G1699" s="34"/>
      <c r="FV1699" s="85"/>
    </row>
    <row r="1700" spans="7:178" x14ac:dyDescent="0.2">
      <c r="G1700" s="34"/>
      <c r="FV1700" s="85"/>
    </row>
    <row r="1701" spans="7:178" x14ac:dyDescent="0.2">
      <c r="G1701" s="34"/>
      <c r="FV1701" s="85"/>
    </row>
    <row r="1702" spans="7:178" x14ac:dyDescent="0.2">
      <c r="G1702" s="34"/>
      <c r="FV1702" s="85"/>
    </row>
    <row r="1703" spans="7:178" x14ac:dyDescent="0.2">
      <c r="G1703" s="34"/>
      <c r="FV1703" s="85"/>
    </row>
    <row r="1704" spans="7:178" x14ac:dyDescent="0.2">
      <c r="G1704" s="34"/>
      <c r="FV1704" s="85"/>
    </row>
    <row r="1705" spans="7:178" x14ac:dyDescent="0.2">
      <c r="G1705" s="34"/>
      <c r="FV1705" s="85"/>
    </row>
    <row r="1706" spans="7:178" x14ac:dyDescent="0.2">
      <c r="G1706" s="34"/>
      <c r="FV1706" s="85"/>
    </row>
    <row r="1707" spans="7:178" x14ac:dyDescent="0.2">
      <c r="G1707" s="34"/>
      <c r="FV1707" s="85"/>
    </row>
    <row r="1708" spans="7:178" x14ac:dyDescent="0.2">
      <c r="G1708" s="34"/>
      <c r="FV1708" s="85"/>
    </row>
    <row r="1709" spans="7:178" x14ac:dyDescent="0.2">
      <c r="G1709" s="34"/>
      <c r="FV1709" s="85"/>
    </row>
    <row r="1710" spans="7:178" x14ac:dyDescent="0.2">
      <c r="G1710" s="34"/>
      <c r="FV1710" s="85"/>
    </row>
    <row r="1711" spans="7:178" x14ac:dyDescent="0.2">
      <c r="G1711" s="34"/>
      <c r="FV1711" s="85"/>
    </row>
    <row r="1712" spans="7:178" x14ac:dyDescent="0.2">
      <c r="G1712" s="34"/>
      <c r="FV1712" s="85"/>
    </row>
    <row r="1713" spans="7:178" x14ac:dyDescent="0.2">
      <c r="G1713" s="34"/>
      <c r="FV1713" s="85"/>
    </row>
    <row r="1714" spans="7:178" x14ac:dyDescent="0.2">
      <c r="G1714" s="34"/>
      <c r="FV1714" s="85"/>
    </row>
    <row r="1715" spans="7:178" x14ac:dyDescent="0.2">
      <c r="G1715" s="34"/>
      <c r="FV1715" s="85"/>
    </row>
    <row r="1716" spans="7:178" x14ac:dyDescent="0.2">
      <c r="G1716" s="34"/>
      <c r="FV1716" s="85"/>
    </row>
    <row r="1717" spans="7:178" x14ac:dyDescent="0.2">
      <c r="G1717" s="34"/>
      <c r="FV1717" s="85"/>
    </row>
    <row r="1718" spans="7:178" x14ac:dyDescent="0.2">
      <c r="G1718" s="34"/>
      <c r="FV1718" s="85"/>
    </row>
    <row r="1719" spans="7:178" x14ac:dyDescent="0.2">
      <c r="G1719" s="34"/>
      <c r="FV1719" s="85"/>
    </row>
    <row r="1720" spans="7:178" x14ac:dyDescent="0.2">
      <c r="G1720" s="34"/>
      <c r="FV1720" s="85"/>
    </row>
    <row r="1721" spans="7:178" x14ac:dyDescent="0.2">
      <c r="G1721" s="34"/>
      <c r="FV1721" s="85"/>
    </row>
    <row r="1722" spans="7:178" x14ac:dyDescent="0.2">
      <c r="G1722" s="34"/>
      <c r="FV1722" s="85"/>
    </row>
    <row r="1723" spans="7:178" x14ac:dyDescent="0.2">
      <c r="G1723" s="34"/>
      <c r="FV1723" s="85"/>
    </row>
    <row r="1724" spans="7:178" x14ac:dyDescent="0.2">
      <c r="G1724" s="34"/>
      <c r="FV1724" s="85"/>
    </row>
    <row r="1725" spans="7:178" x14ac:dyDescent="0.2">
      <c r="G1725" s="34"/>
      <c r="FV1725" s="85"/>
    </row>
    <row r="1726" spans="7:178" x14ac:dyDescent="0.2">
      <c r="G1726" s="34"/>
      <c r="FV1726" s="85"/>
    </row>
    <row r="1727" spans="7:178" x14ac:dyDescent="0.2">
      <c r="G1727" s="34"/>
      <c r="FV1727" s="85"/>
    </row>
    <row r="1728" spans="7:178" x14ac:dyDescent="0.2">
      <c r="G1728" s="34"/>
      <c r="FV1728" s="85"/>
    </row>
    <row r="1729" spans="7:178" x14ac:dyDescent="0.2">
      <c r="G1729" s="34"/>
      <c r="FV1729" s="85"/>
    </row>
    <row r="1730" spans="7:178" x14ac:dyDescent="0.2">
      <c r="G1730" s="34"/>
      <c r="FV1730" s="85"/>
    </row>
    <row r="1731" spans="7:178" x14ac:dyDescent="0.2">
      <c r="G1731" s="34"/>
      <c r="FV1731" s="85"/>
    </row>
    <row r="1732" spans="7:178" x14ac:dyDescent="0.2">
      <c r="G1732" s="34"/>
      <c r="FV1732" s="85"/>
    </row>
    <row r="1733" spans="7:178" x14ac:dyDescent="0.2">
      <c r="G1733" s="34"/>
      <c r="FV1733" s="85"/>
    </row>
    <row r="1734" spans="7:178" x14ac:dyDescent="0.2">
      <c r="G1734" s="34"/>
      <c r="FV1734" s="85"/>
    </row>
    <row r="1735" spans="7:178" x14ac:dyDescent="0.2">
      <c r="G1735" s="34"/>
      <c r="FV1735" s="85"/>
    </row>
    <row r="1736" spans="7:178" x14ac:dyDescent="0.2">
      <c r="G1736" s="34"/>
      <c r="FV1736" s="85"/>
    </row>
    <row r="1737" spans="7:178" x14ac:dyDescent="0.2">
      <c r="G1737" s="34"/>
      <c r="FV1737" s="85"/>
    </row>
    <row r="1738" spans="7:178" x14ac:dyDescent="0.2">
      <c r="G1738" s="34"/>
      <c r="FV1738" s="85"/>
    </row>
    <row r="1739" spans="7:178" x14ac:dyDescent="0.2">
      <c r="G1739" s="34"/>
      <c r="FV1739" s="85"/>
    </row>
    <row r="1740" spans="7:178" x14ac:dyDescent="0.2">
      <c r="G1740" s="34"/>
      <c r="FV1740" s="85"/>
    </row>
    <row r="1741" spans="7:178" x14ac:dyDescent="0.2">
      <c r="G1741" s="34"/>
      <c r="FV1741" s="85"/>
    </row>
    <row r="1742" spans="7:178" x14ac:dyDescent="0.2">
      <c r="G1742" s="34"/>
      <c r="FV1742" s="85"/>
    </row>
    <row r="1743" spans="7:178" x14ac:dyDescent="0.2">
      <c r="G1743" s="34"/>
      <c r="FV1743" s="85"/>
    </row>
    <row r="1744" spans="7:178" x14ac:dyDescent="0.2">
      <c r="G1744" s="34"/>
      <c r="FV1744" s="85"/>
    </row>
    <row r="1745" spans="7:178" x14ac:dyDescent="0.2">
      <c r="G1745" s="34"/>
      <c r="FV1745" s="85"/>
    </row>
    <row r="1746" spans="7:178" x14ac:dyDescent="0.2">
      <c r="G1746" s="34"/>
      <c r="FV1746" s="85"/>
    </row>
    <row r="1747" spans="7:178" x14ac:dyDescent="0.2">
      <c r="G1747" s="34"/>
      <c r="FV1747" s="85"/>
    </row>
    <row r="1748" spans="7:178" x14ac:dyDescent="0.2">
      <c r="G1748" s="34"/>
      <c r="FV1748" s="85"/>
    </row>
    <row r="1749" spans="7:178" x14ac:dyDescent="0.2">
      <c r="G1749" s="34"/>
      <c r="FV1749" s="85"/>
    </row>
    <row r="1750" spans="7:178" x14ac:dyDescent="0.2">
      <c r="G1750" s="34"/>
      <c r="FV1750" s="85"/>
    </row>
    <row r="1751" spans="7:178" x14ac:dyDescent="0.2">
      <c r="G1751" s="34"/>
      <c r="FV1751" s="85"/>
    </row>
    <row r="1752" spans="7:178" x14ac:dyDescent="0.2">
      <c r="G1752" s="34"/>
      <c r="FV1752" s="85"/>
    </row>
    <row r="1753" spans="7:178" x14ac:dyDescent="0.2">
      <c r="G1753" s="34"/>
      <c r="FV1753" s="85"/>
    </row>
    <row r="1754" spans="7:178" x14ac:dyDescent="0.2">
      <c r="G1754" s="34"/>
      <c r="FV1754" s="85"/>
    </row>
    <row r="1755" spans="7:178" x14ac:dyDescent="0.2">
      <c r="G1755" s="34"/>
      <c r="FV1755" s="85"/>
    </row>
    <row r="1756" spans="7:178" x14ac:dyDescent="0.2">
      <c r="G1756" s="34"/>
      <c r="FV1756" s="85"/>
    </row>
    <row r="1757" spans="7:178" x14ac:dyDescent="0.2">
      <c r="G1757" s="34"/>
      <c r="FV1757" s="85"/>
    </row>
    <row r="1758" spans="7:178" x14ac:dyDescent="0.2">
      <c r="G1758" s="34"/>
      <c r="FV1758" s="85"/>
    </row>
    <row r="1759" spans="7:178" x14ac:dyDescent="0.2">
      <c r="G1759" s="34"/>
      <c r="FV1759" s="85"/>
    </row>
    <row r="1760" spans="7:178" x14ac:dyDescent="0.2">
      <c r="G1760" s="34"/>
      <c r="FV1760" s="85"/>
    </row>
    <row r="1761" spans="7:178" x14ac:dyDescent="0.2">
      <c r="G1761" s="34"/>
      <c r="FV1761" s="85"/>
    </row>
    <row r="1762" spans="7:178" x14ac:dyDescent="0.2">
      <c r="G1762" s="34"/>
      <c r="FV1762" s="85"/>
    </row>
    <row r="1763" spans="7:178" x14ac:dyDescent="0.2">
      <c r="G1763" s="34"/>
      <c r="FV1763" s="85"/>
    </row>
    <row r="1764" spans="7:178" x14ac:dyDescent="0.2">
      <c r="G1764" s="34"/>
      <c r="FV1764" s="85"/>
    </row>
    <row r="1765" spans="7:178" x14ac:dyDescent="0.2">
      <c r="G1765" s="34"/>
      <c r="FV1765" s="85"/>
    </row>
    <row r="1766" spans="7:178" x14ac:dyDescent="0.2">
      <c r="G1766" s="34"/>
      <c r="FV1766" s="85"/>
    </row>
    <row r="1767" spans="7:178" x14ac:dyDescent="0.2">
      <c r="G1767" s="34"/>
      <c r="FV1767" s="85"/>
    </row>
    <row r="1768" spans="7:178" x14ac:dyDescent="0.2">
      <c r="G1768" s="34"/>
      <c r="FV1768" s="85"/>
    </row>
    <row r="1769" spans="7:178" x14ac:dyDescent="0.2">
      <c r="G1769" s="34"/>
      <c r="FV1769" s="85"/>
    </row>
    <row r="1770" spans="7:178" x14ac:dyDescent="0.2">
      <c r="G1770" s="34"/>
      <c r="FV1770" s="85"/>
    </row>
    <row r="1771" spans="7:178" x14ac:dyDescent="0.2">
      <c r="G1771" s="34"/>
      <c r="FV1771" s="85"/>
    </row>
    <row r="1772" spans="7:178" x14ac:dyDescent="0.2">
      <c r="G1772" s="34"/>
      <c r="FV1772" s="85"/>
    </row>
    <row r="1773" spans="7:178" x14ac:dyDescent="0.2">
      <c r="G1773" s="34"/>
      <c r="FV1773" s="85"/>
    </row>
    <row r="1774" spans="7:178" x14ac:dyDescent="0.2">
      <c r="G1774" s="34"/>
      <c r="FV1774" s="85"/>
    </row>
    <row r="1775" spans="7:178" x14ac:dyDescent="0.2">
      <c r="G1775" s="34"/>
      <c r="FV1775" s="85"/>
    </row>
    <row r="1776" spans="7:178" x14ac:dyDescent="0.2">
      <c r="G1776" s="34"/>
      <c r="FV1776" s="85"/>
    </row>
    <row r="1777" spans="7:178" x14ac:dyDescent="0.2">
      <c r="G1777" s="34"/>
      <c r="FV1777" s="85"/>
    </row>
    <row r="1778" spans="7:178" x14ac:dyDescent="0.2">
      <c r="G1778" s="34"/>
      <c r="FV1778" s="85"/>
    </row>
    <row r="1779" spans="7:178" x14ac:dyDescent="0.2">
      <c r="G1779" s="34"/>
      <c r="FV1779" s="85"/>
    </row>
    <row r="1780" spans="7:178" x14ac:dyDescent="0.2">
      <c r="G1780" s="34"/>
      <c r="FV1780" s="85"/>
    </row>
    <row r="1781" spans="7:178" x14ac:dyDescent="0.2">
      <c r="G1781" s="34"/>
      <c r="FV1781" s="85"/>
    </row>
    <row r="1782" spans="7:178" x14ac:dyDescent="0.2">
      <c r="G1782" s="34"/>
      <c r="FV1782" s="85"/>
    </row>
    <row r="1783" spans="7:178" x14ac:dyDescent="0.2">
      <c r="G1783" s="34"/>
      <c r="FV1783" s="85"/>
    </row>
    <row r="1784" spans="7:178" x14ac:dyDescent="0.2">
      <c r="G1784" s="34"/>
      <c r="FV1784" s="85"/>
    </row>
    <row r="1785" spans="7:178" x14ac:dyDescent="0.2">
      <c r="G1785" s="34"/>
      <c r="FV1785" s="85"/>
    </row>
    <row r="1786" spans="7:178" x14ac:dyDescent="0.2">
      <c r="G1786" s="34"/>
      <c r="FV1786" s="85"/>
    </row>
    <row r="1787" spans="7:178" x14ac:dyDescent="0.2">
      <c r="G1787" s="34"/>
      <c r="FV1787" s="85"/>
    </row>
    <row r="1788" spans="7:178" x14ac:dyDescent="0.2">
      <c r="G1788" s="34"/>
      <c r="FV1788" s="85"/>
    </row>
    <row r="1789" spans="7:178" x14ac:dyDescent="0.2">
      <c r="G1789" s="34"/>
      <c r="FV1789" s="85"/>
    </row>
    <row r="1790" spans="7:178" x14ac:dyDescent="0.2">
      <c r="G1790" s="34"/>
      <c r="FV1790" s="85"/>
    </row>
    <row r="1791" spans="7:178" x14ac:dyDescent="0.2">
      <c r="G1791" s="34"/>
      <c r="FV1791" s="85"/>
    </row>
    <row r="1792" spans="7:178" x14ac:dyDescent="0.2">
      <c r="G1792" s="34"/>
      <c r="FV1792" s="85"/>
    </row>
    <row r="1793" spans="7:178" x14ac:dyDescent="0.2">
      <c r="G1793" s="34"/>
      <c r="FV1793" s="85"/>
    </row>
    <row r="1794" spans="7:178" x14ac:dyDescent="0.2">
      <c r="G1794" s="34"/>
      <c r="FV1794" s="85"/>
    </row>
    <row r="1795" spans="7:178" x14ac:dyDescent="0.2">
      <c r="G1795" s="34"/>
      <c r="FV1795" s="85"/>
    </row>
    <row r="1796" spans="7:178" x14ac:dyDescent="0.2">
      <c r="G1796" s="34"/>
      <c r="FV1796" s="85"/>
    </row>
    <row r="1797" spans="7:178" x14ac:dyDescent="0.2">
      <c r="G1797" s="34"/>
      <c r="FV1797" s="85"/>
    </row>
    <row r="1798" spans="7:178" x14ac:dyDescent="0.2">
      <c r="G1798" s="34"/>
      <c r="FV1798" s="85"/>
    </row>
    <row r="1799" spans="7:178" x14ac:dyDescent="0.2">
      <c r="G1799" s="34"/>
      <c r="FV1799" s="85"/>
    </row>
    <row r="1800" spans="7:178" x14ac:dyDescent="0.2">
      <c r="G1800" s="34"/>
      <c r="FV1800" s="85"/>
    </row>
    <row r="1801" spans="7:178" x14ac:dyDescent="0.2">
      <c r="G1801" s="34"/>
      <c r="FV1801" s="85"/>
    </row>
    <row r="1802" spans="7:178" x14ac:dyDescent="0.2">
      <c r="G1802" s="34"/>
      <c r="FV1802" s="85"/>
    </row>
    <row r="1803" spans="7:178" x14ac:dyDescent="0.2">
      <c r="G1803" s="34"/>
      <c r="FV1803" s="85"/>
    </row>
    <row r="1804" spans="7:178" x14ac:dyDescent="0.2">
      <c r="G1804" s="34"/>
      <c r="FV1804" s="85"/>
    </row>
    <row r="1805" spans="7:178" x14ac:dyDescent="0.2">
      <c r="G1805" s="34"/>
      <c r="FV1805" s="85"/>
    </row>
    <row r="1806" spans="7:178" x14ac:dyDescent="0.2">
      <c r="G1806" s="34"/>
      <c r="FV1806" s="85"/>
    </row>
    <row r="1807" spans="7:178" x14ac:dyDescent="0.2">
      <c r="G1807" s="34"/>
      <c r="FV1807" s="85"/>
    </row>
    <row r="1808" spans="7:178" x14ac:dyDescent="0.2">
      <c r="G1808" s="34"/>
      <c r="FV1808" s="85"/>
    </row>
    <row r="1809" spans="7:178" x14ac:dyDescent="0.2">
      <c r="G1809" s="34"/>
      <c r="FV1809" s="85"/>
    </row>
    <row r="1810" spans="7:178" x14ac:dyDescent="0.2">
      <c r="G1810" s="34"/>
      <c r="FV1810" s="85"/>
    </row>
    <row r="1811" spans="7:178" x14ac:dyDescent="0.2">
      <c r="G1811" s="34"/>
      <c r="FV1811" s="85"/>
    </row>
    <row r="1812" spans="7:178" x14ac:dyDescent="0.2">
      <c r="G1812" s="34"/>
      <c r="FV1812" s="85"/>
    </row>
    <row r="1813" spans="7:178" x14ac:dyDescent="0.2">
      <c r="G1813" s="34"/>
      <c r="FV1813" s="85"/>
    </row>
    <row r="1814" spans="7:178" x14ac:dyDescent="0.2">
      <c r="G1814" s="34"/>
      <c r="FV1814" s="85"/>
    </row>
    <row r="1815" spans="7:178" x14ac:dyDescent="0.2">
      <c r="G1815" s="34"/>
      <c r="FV1815" s="85"/>
    </row>
    <row r="1816" spans="7:178" x14ac:dyDescent="0.2">
      <c r="G1816" s="34"/>
      <c r="FV1816" s="85"/>
    </row>
    <row r="1817" spans="7:178" x14ac:dyDescent="0.2">
      <c r="G1817" s="34"/>
      <c r="FV1817" s="85"/>
    </row>
    <row r="1818" spans="7:178" x14ac:dyDescent="0.2">
      <c r="G1818" s="34"/>
      <c r="FV1818" s="85"/>
    </row>
    <row r="1819" spans="7:178" x14ac:dyDescent="0.2">
      <c r="G1819" s="34"/>
      <c r="FV1819" s="85"/>
    </row>
    <row r="1820" spans="7:178" x14ac:dyDescent="0.2">
      <c r="G1820" s="34"/>
      <c r="FV1820" s="85"/>
    </row>
    <row r="1821" spans="7:178" x14ac:dyDescent="0.2">
      <c r="G1821" s="34"/>
      <c r="FV1821" s="85"/>
    </row>
    <row r="1822" spans="7:178" x14ac:dyDescent="0.2">
      <c r="G1822" s="34"/>
      <c r="FV1822" s="85"/>
    </row>
    <row r="1823" spans="7:178" x14ac:dyDescent="0.2">
      <c r="G1823" s="34"/>
      <c r="FV1823" s="85"/>
    </row>
    <row r="1824" spans="7:178" x14ac:dyDescent="0.2">
      <c r="G1824" s="34"/>
      <c r="FV1824" s="85"/>
    </row>
    <row r="1825" spans="7:178" x14ac:dyDescent="0.2">
      <c r="G1825" s="34"/>
      <c r="FV1825" s="85"/>
    </row>
    <row r="1826" spans="7:178" x14ac:dyDescent="0.2">
      <c r="G1826" s="34"/>
      <c r="FV1826" s="85"/>
    </row>
    <row r="1827" spans="7:178" x14ac:dyDescent="0.2">
      <c r="G1827" s="34"/>
      <c r="FV1827" s="85"/>
    </row>
    <row r="1828" spans="7:178" x14ac:dyDescent="0.2">
      <c r="G1828" s="34"/>
      <c r="FV1828" s="85"/>
    </row>
    <row r="1829" spans="7:178" x14ac:dyDescent="0.2">
      <c r="G1829" s="34"/>
      <c r="FV1829" s="85"/>
    </row>
    <row r="1830" spans="7:178" x14ac:dyDescent="0.2">
      <c r="G1830" s="34"/>
      <c r="FV1830" s="85"/>
    </row>
    <row r="1831" spans="7:178" x14ac:dyDescent="0.2">
      <c r="G1831" s="34"/>
      <c r="FV1831" s="85"/>
    </row>
    <row r="1832" spans="7:178" x14ac:dyDescent="0.2">
      <c r="G1832" s="34"/>
      <c r="FV1832" s="85"/>
    </row>
    <row r="1833" spans="7:178" x14ac:dyDescent="0.2">
      <c r="G1833" s="34"/>
      <c r="FV1833" s="85"/>
    </row>
    <row r="1834" spans="7:178" x14ac:dyDescent="0.2">
      <c r="G1834" s="34"/>
      <c r="FV1834" s="85"/>
    </row>
    <row r="1835" spans="7:178" x14ac:dyDescent="0.2">
      <c r="G1835" s="34"/>
      <c r="FV1835" s="85"/>
    </row>
    <row r="1836" spans="7:178" x14ac:dyDescent="0.2">
      <c r="G1836" s="34"/>
      <c r="FV1836" s="85"/>
    </row>
    <row r="1837" spans="7:178" x14ac:dyDescent="0.2">
      <c r="G1837" s="34"/>
      <c r="FV1837" s="85"/>
    </row>
    <row r="1838" spans="7:178" x14ac:dyDescent="0.2">
      <c r="G1838" s="34"/>
      <c r="FV1838" s="85"/>
    </row>
    <row r="1839" spans="7:178" x14ac:dyDescent="0.2">
      <c r="G1839" s="34"/>
      <c r="FV1839" s="85"/>
    </row>
    <row r="1840" spans="7:178" x14ac:dyDescent="0.2">
      <c r="G1840" s="34"/>
      <c r="FV1840" s="85"/>
    </row>
    <row r="1841" spans="7:178" x14ac:dyDescent="0.2">
      <c r="G1841" s="34"/>
      <c r="FV1841" s="85"/>
    </row>
    <row r="1842" spans="7:178" x14ac:dyDescent="0.2">
      <c r="G1842" s="34"/>
      <c r="FV1842" s="85"/>
    </row>
    <row r="1843" spans="7:178" x14ac:dyDescent="0.2">
      <c r="G1843" s="34"/>
      <c r="FV1843" s="85"/>
    </row>
    <row r="1844" spans="7:178" x14ac:dyDescent="0.2">
      <c r="G1844" s="34"/>
      <c r="FV1844" s="85"/>
    </row>
    <row r="1845" spans="7:178" x14ac:dyDescent="0.2">
      <c r="G1845" s="34"/>
      <c r="FV1845" s="85"/>
    </row>
    <row r="1846" spans="7:178" x14ac:dyDescent="0.2">
      <c r="G1846" s="34"/>
      <c r="FV1846" s="85"/>
    </row>
    <row r="1847" spans="7:178" x14ac:dyDescent="0.2">
      <c r="G1847" s="34"/>
      <c r="FV1847" s="85"/>
    </row>
    <row r="1848" spans="7:178" x14ac:dyDescent="0.2">
      <c r="G1848" s="34"/>
      <c r="FV1848" s="85"/>
    </row>
    <row r="1849" spans="7:178" x14ac:dyDescent="0.2">
      <c r="G1849" s="34"/>
      <c r="FV1849" s="85"/>
    </row>
    <row r="1850" spans="7:178" x14ac:dyDescent="0.2">
      <c r="G1850" s="34"/>
      <c r="FV1850" s="85"/>
    </row>
    <row r="1851" spans="7:178" x14ac:dyDescent="0.2">
      <c r="G1851" s="34"/>
      <c r="FV1851" s="85"/>
    </row>
    <row r="1852" spans="7:178" x14ac:dyDescent="0.2">
      <c r="G1852" s="34"/>
      <c r="FV1852" s="85"/>
    </row>
    <row r="1853" spans="7:178" x14ac:dyDescent="0.2">
      <c r="G1853" s="34"/>
      <c r="FV1853" s="85"/>
    </row>
    <row r="1854" spans="7:178" x14ac:dyDescent="0.2">
      <c r="G1854" s="34"/>
      <c r="FV1854" s="85"/>
    </row>
    <row r="1855" spans="7:178" x14ac:dyDescent="0.2">
      <c r="G1855" s="34"/>
      <c r="FV1855" s="85"/>
    </row>
    <row r="1856" spans="7:178" x14ac:dyDescent="0.2">
      <c r="G1856" s="34"/>
      <c r="FV1856" s="85"/>
    </row>
    <row r="1857" spans="7:178" x14ac:dyDescent="0.2">
      <c r="G1857" s="34"/>
      <c r="FV1857" s="85"/>
    </row>
    <row r="1858" spans="7:178" x14ac:dyDescent="0.2">
      <c r="G1858" s="34"/>
      <c r="FV1858" s="85"/>
    </row>
    <row r="1859" spans="7:178" x14ac:dyDescent="0.2">
      <c r="G1859" s="34"/>
      <c r="FV1859" s="85"/>
    </row>
    <row r="1860" spans="7:178" x14ac:dyDescent="0.2">
      <c r="G1860" s="34"/>
      <c r="FV1860" s="85"/>
    </row>
    <row r="1861" spans="7:178" x14ac:dyDescent="0.2">
      <c r="G1861" s="34"/>
      <c r="FV1861" s="85"/>
    </row>
    <row r="1862" spans="7:178" x14ac:dyDescent="0.2">
      <c r="G1862" s="34"/>
      <c r="FV1862" s="85"/>
    </row>
    <row r="1863" spans="7:178" x14ac:dyDescent="0.2">
      <c r="G1863" s="34"/>
      <c r="FV1863" s="85"/>
    </row>
    <row r="1864" spans="7:178" x14ac:dyDescent="0.2">
      <c r="G1864" s="34"/>
      <c r="FV1864" s="85"/>
    </row>
    <row r="1865" spans="7:178" x14ac:dyDescent="0.2">
      <c r="G1865" s="34"/>
      <c r="FV1865" s="85"/>
    </row>
    <row r="1866" spans="7:178" x14ac:dyDescent="0.2">
      <c r="G1866" s="34"/>
      <c r="FV1866" s="85"/>
    </row>
    <row r="1867" spans="7:178" x14ac:dyDescent="0.2">
      <c r="G1867" s="34"/>
      <c r="FV1867" s="85"/>
    </row>
    <row r="1868" spans="7:178" x14ac:dyDescent="0.2">
      <c r="G1868" s="34"/>
      <c r="FV1868" s="85"/>
    </row>
    <row r="1869" spans="7:178" x14ac:dyDescent="0.2">
      <c r="G1869" s="34"/>
      <c r="FV1869" s="85"/>
    </row>
    <row r="1870" spans="7:178" x14ac:dyDescent="0.2">
      <c r="G1870" s="34"/>
      <c r="FV1870" s="85"/>
    </row>
    <row r="1871" spans="7:178" x14ac:dyDescent="0.2">
      <c r="G1871" s="34"/>
      <c r="FV1871" s="85"/>
    </row>
    <row r="1872" spans="7:178" x14ac:dyDescent="0.2">
      <c r="G1872" s="34"/>
      <c r="FV1872" s="85"/>
    </row>
    <row r="1873" spans="7:178" x14ac:dyDescent="0.2">
      <c r="G1873" s="34"/>
      <c r="FV1873" s="85"/>
    </row>
    <row r="1874" spans="7:178" x14ac:dyDescent="0.2">
      <c r="G1874" s="34"/>
      <c r="FV1874" s="85"/>
    </row>
    <row r="1875" spans="7:178" x14ac:dyDescent="0.2">
      <c r="G1875" s="34"/>
      <c r="FV1875" s="85"/>
    </row>
    <row r="1876" spans="7:178" x14ac:dyDescent="0.2">
      <c r="G1876" s="34"/>
      <c r="FV1876" s="85"/>
    </row>
    <row r="1877" spans="7:178" x14ac:dyDescent="0.2">
      <c r="G1877" s="34"/>
      <c r="FV1877" s="85"/>
    </row>
    <row r="1878" spans="7:178" x14ac:dyDescent="0.2">
      <c r="G1878" s="34"/>
      <c r="FV1878" s="85"/>
    </row>
    <row r="1879" spans="7:178" x14ac:dyDescent="0.2">
      <c r="G1879" s="34"/>
      <c r="FV1879" s="85"/>
    </row>
    <row r="1880" spans="7:178" x14ac:dyDescent="0.2">
      <c r="G1880" s="34"/>
      <c r="FV1880" s="85"/>
    </row>
    <row r="1881" spans="7:178" x14ac:dyDescent="0.2">
      <c r="G1881" s="34"/>
      <c r="FV1881" s="85"/>
    </row>
    <row r="1882" spans="7:178" x14ac:dyDescent="0.2">
      <c r="G1882" s="34"/>
      <c r="FV1882" s="85"/>
    </row>
    <row r="1883" spans="7:178" x14ac:dyDescent="0.2">
      <c r="G1883" s="34"/>
      <c r="FV1883" s="85"/>
    </row>
    <row r="1884" spans="7:178" x14ac:dyDescent="0.2">
      <c r="G1884" s="34"/>
      <c r="FV1884" s="85"/>
    </row>
    <row r="1885" spans="7:178" x14ac:dyDescent="0.2">
      <c r="G1885" s="34"/>
      <c r="FV1885" s="85"/>
    </row>
    <row r="1886" spans="7:178" x14ac:dyDescent="0.2">
      <c r="G1886" s="34"/>
      <c r="FV1886" s="85"/>
    </row>
    <row r="1887" spans="7:178" x14ac:dyDescent="0.2">
      <c r="G1887" s="34"/>
      <c r="FV1887" s="85"/>
    </row>
    <row r="1888" spans="7:178" x14ac:dyDescent="0.2">
      <c r="G1888" s="34"/>
      <c r="FV1888" s="85"/>
    </row>
    <row r="1889" spans="7:178" x14ac:dyDescent="0.2">
      <c r="G1889" s="34"/>
      <c r="FV1889" s="85"/>
    </row>
    <row r="1890" spans="7:178" x14ac:dyDescent="0.2">
      <c r="G1890" s="34"/>
      <c r="FV1890" s="85"/>
    </row>
    <row r="1891" spans="7:178" x14ac:dyDescent="0.2">
      <c r="G1891" s="34"/>
      <c r="FV1891" s="85"/>
    </row>
    <row r="1892" spans="7:178" x14ac:dyDescent="0.2">
      <c r="G1892" s="34"/>
      <c r="FV1892" s="85"/>
    </row>
    <row r="1893" spans="7:178" x14ac:dyDescent="0.2">
      <c r="G1893" s="34"/>
      <c r="FV1893" s="85"/>
    </row>
    <row r="1894" spans="7:178" x14ac:dyDescent="0.2">
      <c r="G1894" s="34"/>
      <c r="FV1894" s="85"/>
    </row>
    <row r="1895" spans="7:178" x14ac:dyDescent="0.2">
      <c r="G1895" s="34"/>
      <c r="FV1895" s="85"/>
    </row>
    <row r="1896" spans="7:178" x14ac:dyDescent="0.2">
      <c r="G1896" s="34"/>
      <c r="FV1896" s="85"/>
    </row>
    <row r="1897" spans="7:178" x14ac:dyDescent="0.2">
      <c r="G1897" s="34"/>
      <c r="FV1897" s="85"/>
    </row>
    <row r="1898" spans="7:178" x14ac:dyDescent="0.2">
      <c r="G1898" s="34"/>
      <c r="FV1898" s="85"/>
    </row>
    <row r="1899" spans="7:178" x14ac:dyDescent="0.2">
      <c r="G1899" s="34"/>
      <c r="FV1899" s="85"/>
    </row>
    <row r="1900" spans="7:178" x14ac:dyDescent="0.2">
      <c r="G1900" s="34"/>
      <c r="FV1900" s="85"/>
    </row>
    <row r="1901" spans="7:178" x14ac:dyDescent="0.2">
      <c r="G1901" s="34"/>
      <c r="FV1901" s="85"/>
    </row>
    <row r="1902" spans="7:178" x14ac:dyDescent="0.2">
      <c r="G1902" s="34"/>
      <c r="FV1902" s="85"/>
    </row>
    <row r="1903" spans="7:178" x14ac:dyDescent="0.2">
      <c r="G1903" s="34"/>
      <c r="FV1903" s="85"/>
    </row>
    <row r="1904" spans="7:178" x14ac:dyDescent="0.2">
      <c r="G1904" s="34"/>
      <c r="FV1904" s="85"/>
    </row>
    <row r="1905" spans="7:178" x14ac:dyDescent="0.2">
      <c r="G1905" s="34"/>
      <c r="FV1905" s="85"/>
    </row>
    <row r="1906" spans="7:178" x14ac:dyDescent="0.2">
      <c r="G1906" s="34"/>
      <c r="FV1906" s="85"/>
    </row>
    <row r="1907" spans="7:178" x14ac:dyDescent="0.2">
      <c r="G1907" s="34"/>
      <c r="FV1907" s="85"/>
    </row>
    <row r="1908" spans="7:178" x14ac:dyDescent="0.2">
      <c r="G1908" s="34"/>
      <c r="FV1908" s="85"/>
    </row>
    <row r="1909" spans="7:178" x14ac:dyDescent="0.2">
      <c r="G1909" s="34"/>
      <c r="FV1909" s="85"/>
    </row>
    <row r="1910" spans="7:178" x14ac:dyDescent="0.2">
      <c r="G1910" s="34"/>
      <c r="FV1910" s="85"/>
    </row>
    <row r="1911" spans="7:178" x14ac:dyDescent="0.2">
      <c r="G1911" s="34"/>
      <c r="FV1911" s="85"/>
    </row>
    <row r="1912" spans="7:178" x14ac:dyDescent="0.2">
      <c r="G1912" s="34"/>
      <c r="FV1912" s="85"/>
    </row>
    <row r="1913" spans="7:178" x14ac:dyDescent="0.2">
      <c r="G1913" s="34"/>
      <c r="FV1913" s="85"/>
    </row>
    <row r="1914" spans="7:178" x14ac:dyDescent="0.2">
      <c r="G1914" s="34"/>
      <c r="FV1914" s="85"/>
    </row>
    <row r="1915" spans="7:178" x14ac:dyDescent="0.2">
      <c r="G1915" s="34"/>
      <c r="FV1915" s="85"/>
    </row>
    <row r="1916" spans="7:178" x14ac:dyDescent="0.2">
      <c r="G1916" s="34"/>
      <c r="FV1916" s="85"/>
    </row>
    <row r="1917" spans="7:178" x14ac:dyDescent="0.2">
      <c r="G1917" s="34"/>
      <c r="FV1917" s="85"/>
    </row>
    <row r="1918" spans="7:178" x14ac:dyDescent="0.2">
      <c r="G1918" s="34"/>
      <c r="FV1918" s="85"/>
    </row>
    <row r="1919" spans="7:178" x14ac:dyDescent="0.2">
      <c r="G1919" s="34"/>
      <c r="FV1919" s="85"/>
    </row>
    <row r="1920" spans="7:178" x14ac:dyDescent="0.2">
      <c r="G1920" s="34"/>
      <c r="FV1920" s="85"/>
    </row>
    <row r="1921" spans="7:178" x14ac:dyDescent="0.2">
      <c r="G1921" s="34"/>
      <c r="FV1921" s="85"/>
    </row>
    <row r="1922" spans="7:178" x14ac:dyDescent="0.2">
      <c r="G1922" s="34"/>
      <c r="FV1922" s="85"/>
    </row>
    <row r="1923" spans="7:178" x14ac:dyDescent="0.2">
      <c r="G1923" s="34"/>
      <c r="FV1923" s="85"/>
    </row>
    <row r="1924" spans="7:178" x14ac:dyDescent="0.2">
      <c r="G1924" s="34"/>
      <c r="FV1924" s="85"/>
    </row>
    <row r="1925" spans="7:178" x14ac:dyDescent="0.2">
      <c r="G1925" s="34"/>
      <c r="FV1925" s="85"/>
    </row>
    <row r="1926" spans="7:178" x14ac:dyDescent="0.2">
      <c r="G1926" s="34"/>
      <c r="FV1926" s="85"/>
    </row>
    <row r="1927" spans="7:178" x14ac:dyDescent="0.2">
      <c r="G1927" s="34"/>
      <c r="FV1927" s="85"/>
    </row>
    <row r="1928" spans="7:178" x14ac:dyDescent="0.2">
      <c r="G1928" s="34"/>
      <c r="FV1928" s="85"/>
    </row>
    <row r="1929" spans="7:178" x14ac:dyDescent="0.2">
      <c r="G1929" s="34"/>
      <c r="FV1929" s="85"/>
    </row>
    <row r="1930" spans="7:178" x14ac:dyDescent="0.2">
      <c r="G1930" s="34"/>
      <c r="FV1930" s="85"/>
    </row>
    <row r="1931" spans="7:178" x14ac:dyDescent="0.2">
      <c r="G1931" s="34"/>
      <c r="FV1931" s="85"/>
    </row>
    <row r="1932" spans="7:178" x14ac:dyDescent="0.2">
      <c r="G1932" s="34"/>
      <c r="FV1932" s="85"/>
    </row>
    <row r="1933" spans="7:178" x14ac:dyDescent="0.2">
      <c r="G1933" s="34"/>
      <c r="FV1933" s="85"/>
    </row>
    <row r="1934" spans="7:178" x14ac:dyDescent="0.2">
      <c r="G1934" s="34"/>
      <c r="FV1934" s="85"/>
    </row>
    <row r="1935" spans="7:178" x14ac:dyDescent="0.2">
      <c r="G1935" s="34"/>
      <c r="FV1935" s="85"/>
    </row>
    <row r="1936" spans="7:178" x14ac:dyDescent="0.2">
      <c r="G1936" s="34"/>
      <c r="FV1936" s="85"/>
    </row>
    <row r="1937" spans="7:178" x14ac:dyDescent="0.2">
      <c r="G1937" s="34"/>
      <c r="FV1937" s="85"/>
    </row>
    <row r="1938" spans="7:178" x14ac:dyDescent="0.2">
      <c r="G1938" s="34"/>
      <c r="FV1938" s="85"/>
    </row>
    <row r="1939" spans="7:178" x14ac:dyDescent="0.2">
      <c r="G1939" s="34"/>
      <c r="FV1939" s="85"/>
    </row>
    <row r="1940" spans="7:178" x14ac:dyDescent="0.2">
      <c r="G1940" s="34"/>
      <c r="FV1940" s="85"/>
    </row>
    <row r="1941" spans="7:178" x14ac:dyDescent="0.2">
      <c r="G1941" s="34"/>
      <c r="FV1941" s="85"/>
    </row>
    <row r="1942" spans="7:178" x14ac:dyDescent="0.2">
      <c r="G1942" s="34"/>
      <c r="FV1942" s="85"/>
    </row>
    <row r="1943" spans="7:178" x14ac:dyDescent="0.2">
      <c r="G1943" s="34"/>
      <c r="FV1943" s="85"/>
    </row>
    <row r="1944" spans="7:178" x14ac:dyDescent="0.2">
      <c r="G1944" s="34"/>
      <c r="FV1944" s="85"/>
    </row>
    <row r="1945" spans="7:178" x14ac:dyDescent="0.2">
      <c r="G1945" s="34"/>
      <c r="FV1945" s="85"/>
    </row>
    <row r="1946" spans="7:178" x14ac:dyDescent="0.2">
      <c r="G1946" s="34"/>
      <c r="FV1946" s="85"/>
    </row>
    <row r="1947" spans="7:178" x14ac:dyDescent="0.2">
      <c r="G1947" s="34"/>
      <c r="FV1947" s="85"/>
    </row>
    <row r="1948" spans="7:178" x14ac:dyDescent="0.2">
      <c r="G1948" s="34"/>
      <c r="FV1948" s="85"/>
    </row>
    <row r="1949" spans="7:178" x14ac:dyDescent="0.2">
      <c r="G1949" s="34"/>
      <c r="FV1949" s="85"/>
    </row>
    <row r="1950" spans="7:178" x14ac:dyDescent="0.2">
      <c r="G1950" s="34"/>
      <c r="FV1950" s="85"/>
    </row>
    <row r="1951" spans="7:178" x14ac:dyDescent="0.2">
      <c r="G1951" s="34"/>
      <c r="FV1951" s="85"/>
    </row>
    <row r="1952" spans="7:178" x14ac:dyDescent="0.2">
      <c r="G1952" s="34"/>
      <c r="FV1952" s="85"/>
    </row>
    <row r="1953" spans="7:178" x14ac:dyDescent="0.2">
      <c r="G1953" s="34"/>
      <c r="FV1953" s="85"/>
    </row>
    <row r="1954" spans="7:178" x14ac:dyDescent="0.2">
      <c r="G1954" s="34"/>
      <c r="FV1954" s="85"/>
    </row>
    <row r="1955" spans="7:178" x14ac:dyDescent="0.2">
      <c r="G1955" s="34"/>
      <c r="FV1955" s="85"/>
    </row>
    <row r="1956" spans="7:178" x14ac:dyDescent="0.2">
      <c r="G1956" s="34"/>
      <c r="FV1956" s="85"/>
    </row>
    <row r="1957" spans="7:178" x14ac:dyDescent="0.2">
      <c r="G1957" s="34"/>
      <c r="FV1957" s="85"/>
    </row>
    <row r="1958" spans="7:178" x14ac:dyDescent="0.2">
      <c r="G1958" s="34"/>
      <c r="FV1958" s="85"/>
    </row>
    <row r="1959" spans="7:178" x14ac:dyDescent="0.2">
      <c r="G1959" s="34"/>
      <c r="FV1959" s="85"/>
    </row>
    <row r="1960" spans="7:178" x14ac:dyDescent="0.2">
      <c r="G1960" s="34"/>
      <c r="FV1960" s="85"/>
    </row>
    <row r="1961" spans="7:178" x14ac:dyDescent="0.2">
      <c r="G1961" s="34"/>
      <c r="FV1961" s="85"/>
    </row>
    <row r="1962" spans="7:178" x14ac:dyDescent="0.2">
      <c r="G1962" s="34"/>
      <c r="FV1962" s="85"/>
    </row>
    <row r="1963" spans="7:178" x14ac:dyDescent="0.2">
      <c r="G1963" s="34"/>
      <c r="FV1963" s="85"/>
    </row>
    <row r="1964" spans="7:178" x14ac:dyDescent="0.2">
      <c r="G1964" s="34"/>
      <c r="FV1964" s="85"/>
    </row>
    <row r="1965" spans="7:178" x14ac:dyDescent="0.2">
      <c r="G1965" s="34"/>
      <c r="FV1965" s="85"/>
    </row>
    <row r="1966" spans="7:178" x14ac:dyDescent="0.2">
      <c r="G1966" s="34"/>
      <c r="FV1966" s="85"/>
    </row>
    <row r="1967" spans="7:178" x14ac:dyDescent="0.2">
      <c r="G1967" s="34"/>
      <c r="FV1967" s="85"/>
    </row>
    <row r="1968" spans="7:178" x14ac:dyDescent="0.2">
      <c r="G1968" s="34"/>
      <c r="FV1968" s="85"/>
    </row>
    <row r="1969" spans="7:178" x14ac:dyDescent="0.2">
      <c r="G1969" s="34"/>
      <c r="FV1969" s="85"/>
    </row>
    <row r="1970" spans="7:178" x14ac:dyDescent="0.2">
      <c r="G1970" s="34"/>
      <c r="FV1970" s="85"/>
    </row>
    <row r="1971" spans="7:178" x14ac:dyDescent="0.2">
      <c r="G1971" s="34"/>
      <c r="FV1971" s="85"/>
    </row>
    <row r="1972" spans="7:178" x14ac:dyDescent="0.2">
      <c r="G1972" s="34"/>
      <c r="FV1972" s="85"/>
    </row>
    <row r="1973" spans="7:178" x14ac:dyDescent="0.2">
      <c r="G1973" s="34"/>
      <c r="FV1973" s="85"/>
    </row>
    <row r="1974" spans="7:178" x14ac:dyDescent="0.2">
      <c r="G1974" s="34"/>
      <c r="FV1974" s="85"/>
    </row>
    <row r="1975" spans="7:178" x14ac:dyDescent="0.2">
      <c r="G1975" s="34"/>
      <c r="FV1975" s="85"/>
    </row>
    <row r="1976" spans="7:178" x14ac:dyDescent="0.2">
      <c r="G1976" s="34"/>
      <c r="FV1976" s="85"/>
    </row>
    <row r="1977" spans="7:178" x14ac:dyDescent="0.2">
      <c r="G1977" s="34"/>
      <c r="FV1977" s="85"/>
    </row>
    <row r="1978" spans="7:178" x14ac:dyDescent="0.2">
      <c r="G1978" s="34"/>
      <c r="FV1978" s="85"/>
    </row>
    <row r="1979" spans="7:178" x14ac:dyDescent="0.2">
      <c r="G1979" s="34"/>
      <c r="FV1979" s="85"/>
    </row>
    <row r="1980" spans="7:178" x14ac:dyDescent="0.2">
      <c r="G1980" s="34"/>
      <c r="FV1980" s="85"/>
    </row>
    <row r="1981" spans="7:178" x14ac:dyDescent="0.2">
      <c r="G1981" s="34"/>
      <c r="FV1981" s="85"/>
    </row>
    <row r="1982" spans="7:178" x14ac:dyDescent="0.2">
      <c r="G1982" s="34"/>
      <c r="FV1982" s="85"/>
    </row>
    <row r="1983" spans="7:178" x14ac:dyDescent="0.2">
      <c r="G1983" s="34"/>
      <c r="FV1983" s="85"/>
    </row>
    <row r="1984" spans="7:178" x14ac:dyDescent="0.2">
      <c r="G1984" s="34"/>
      <c r="FV1984" s="85"/>
    </row>
    <row r="1985" spans="7:178" x14ac:dyDescent="0.2">
      <c r="G1985" s="34"/>
      <c r="FV1985" s="85"/>
    </row>
    <row r="1986" spans="7:178" x14ac:dyDescent="0.2">
      <c r="G1986" s="34"/>
      <c r="FV1986" s="85"/>
    </row>
    <row r="1987" spans="7:178" x14ac:dyDescent="0.2">
      <c r="G1987" s="34"/>
      <c r="FV1987" s="85"/>
    </row>
    <row r="1988" spans="7:178" x14ac:dyDescent="0.2">
      <c r="G1988" s="34"/>
      <c r="FV1988" s="85"/>
    </row>
    <row r="1989" spans="7:178" x14ac:dyDescent="0.2">
      <c r="G1989" s="34"/>
      <c r="FV1989" s="85"/>
    </row>
    <row r="1990" spans="7:178" x14ac:dyDescent="0.2">
      <c r="G1990" s="34"/>
      <c r="FV1990" s="85"/>
    </row>
    <row r="1991" spans="7:178" x14ac:dyDescent="0.2">
      <c r="G1991" s="34"/>
      <c r="FV1991" s="85"/>
    </row>
    <row r="1992" spans="7:178" x14ac:dyDescent="0.2">
      <c r="G1992" s="34"/>
      <c r="FV1992" s="85"/>
    </row>
    <row r="1993" spans="7:178" x14ac:dyDescent="0.2">
      <c r="G1993" s="34"/>
      <c r="FV1993" s="85"/>
    </row>
    <row r="1994" spans="7:178" x14ac:dyDescent="0.2">
      <c r="G1994" s="34"/>
      <c r="FV1994" s="85"/>
    </row>
    <row r="1995" spans="7:178" x14ac:dyDescent="0.2">
      <c r="G1995" s="34"/>
      <c r="FV1995" s="85"/>
    </row>
    <row r="1996" spans="7:178" x14ac:dyDescent="0.2">
      <c r="G1996" s="34"/>
      <c r="FV1996" s="85"/>
    </row>
    <row r="1997" spans="7:178" x14ac:dyDescent="0.2">
      <c r="G1997" s="34"/>
      <c r="FV1997" s="85"/>
    </row>
    <row r="1998" spans="7:178" x14ac:dyDescent="0.2">
      <c r="G1998" s="34"/>
      <c r="FV1998" s="85"/>
    </row>
    <row r="1999" spans="7:178" x14ac:dyDescent="0.2">
      <c r="G1999" s="34"/>
      <c r="FV1999" s="85"/>
    </row>
    <row r="2000" spans="7:178" x14ac:dyDescent="0.2">
      <c r="G2000" s="34"/>
      <c r="FV2000" s="85"/>
    </row>
    <row r="2001" spans="7:178" x14ac:dyDescent="0.2">
      <c r="G2001" s="34"/>
      <c r="FV2001" s="85"/>
    </row>
    <row r="2002" spans="7:178" x14ac:dyDescent="0.2">
      <c r="G2002" s="34"/>
      <c r="FV2002" s="85"/>
    </row>
    <row r="2003" spans="7:178" x14ac:dyDescent="0.2">
      <c r="G2003" s="34"/>
      <c r="FV2003" s="85"/>
    </row>
    <row r="2004" spans="7:178" x14ac:dyDescent="0.2">
      <c r="G2004" s="34"/>
      <c r="FV2004" s="85"/>
    </row>
    <row r="2005" spans="7:178" x14ac:dyDescent="0.2">
      <c r="G2005" s="34"/>
      <c r="FV2005" s="85"/>
    </row>
    <row r="2006" spans="7:178" x14ac:dyDescent="0.2">
      <c r="G2006" s="34"/>
      <c r="FV2006" s="85"/>
    </row>
    <row r="2007" spans="7:178" x14ac:dyDescent="0.2">
      <c r="G2007" s="34"/>
      <c r="FV2007" s="85"/>
    </row>
    <row r="2008" spans="7:178" x14ac:dyDescent="0.2">
      <c r="G2008" s="34"/>
      <c r="FV2008" s="85"/>
    </row>
    <row r="2009" spans="7:178" x14ac:dyDescent="0.2">
      <c r="G2009" s="34"/>
      <c r="FV2009" s="85"/>
    </row>
    <row r="2010" spans="7:178" x14ac:dyDescent="0.2">
      <c r="G2010" s="34"/>
      <c r="FV2010" s="85"/>
    </row>
    <row r="2011" spans="7:178" x14ac:dyDescent="0.2">
      <c r="G2011" s="34"/>
      <c r="FV2011" s="85"/>
    </row>
    <row r="2012" spans="7:178" x14ac:dyDescent="0.2">
      <c r="G2012" s="34"/>
      <c r="FV2012" s="85"/>
    </row>
    <row r="2013" spans="7:178" x14ac:dyDescent="0.2">
      <c r="G2013" s="34"/>
      <c r="FV2013" s="85"/>
    </row>
    <row r="2014" spans="7:178" x14ac:dyDescent="0.2">
      <c r="G2014" s="34"/>
      <c r="FV2014" s="85"/>
    </row>
    <row r="2015" spans="7:178" x14ac:dyDescent="0.2">
      <c r="G2015" s="34"/>
      <c r="FV2015" s="85"/>
    </row>
    <row r="2016" spans="7:178" x14ac:dyDescent="0.2">
      <c r="G2016" s="34"/>
      <c r="FV2016" s="85"/>
    </row>
    <row r="2017" spans="7:178" x14ac:dyDescent="0.2">
      <c r="G2017" s="34"/>
      <c r="FV2017" s="85"/>
    </row>
    <row r="2018" spans="7:178" x14ac:dyDescent="0.2">
      <c r="G2018" s="34"/>
      <c r="FV2018" s="85"/>
    </row>
    <row r="2019" spans="7:178" x14ac:dyDescent="0.2">
      <c r="G2019" s="34"/>
      <c r="FV2019" s="85"/>
    </row>
    <row r="2020" spans="7:178" x14ac:dyDescent="0.2">
      <c r="G2020" s="34"/>
      <c r="FV2020" s="85"/>
    </row>
    <row r="2021" spans="7:178" x14ac:dyDescent="0.2">
      <c r="G2021" s="34"/>
      <c r="FV2021" s="85"/>
    </row>
    <row r="2022" spans="7:178" x14ac:dyDescent="0.2">
      <c r="G2022" s="34"/>
      <c r="FV2022" s="85"/>
    </row>
    <row r="2023" spans="7:178" x14ac:dyDescent="0.2">
      <c r="G2023" s="34"/>
      <c r="FV2023" s="85"/>
    </row>
    <row r="2024" spans="7:178" x14ac:dyDescent="0.2">
      <c r="G2024" s="34"/>
      <c r="FV2024" s="85"/>
    </row>
    <row r="2025" spans="7:178" x14ac:dyDescent="0.2">
      <c r="G2025" s="34"/>
      <c r="FV2025" s="85"/>
    </row>
    <row r="2026" spans="7:178" x14ac:dyDescent="0.2">
      <c r="G2026" s="34"/>
      <c r="FV2026" s="85"/>
    </row>
    <row r="2027" spans="7:178" x14ac:dyDescent="0.2">
      <c r="G2027" s="34"/>
      <c r="FV2027" s="85"/>
    </row>
    <row r="2028" spans="7:178" x14ac:dyDescent="0.2">
      <c r="G2028" s="34"/>
      <c r="FV2028" s="85"/>
    </row>
    <row r="2029" spans="7:178" x14ac:dyDescent="0.2">
      <c r="G2029" s="34"/>
      <c r="FV2029" s="85"/>
    </row>
    <row r="2030" spans="7:178" x14ac:dyDescent="0.2">
      <c r="G2030" s="34"/>
      <c r="FV2030" s="85"/>
    </row>
    <row r="2031" spans="7:178" x14ac:dyDescent="0.2">
      <c r="G2031" s="34"/>
      <c r="FV2031" s="85"/>
    </row>
    <row r="2032" spans="7:178" x14ac:dyDescent="0.2">
      <c r="G2032" s="34"/>
      <c r="FV2032" s="85"/>
    </row>
    <row r="2033" spans="7:178" x14ac:dyDescent="0.2">
      <c r="G2033" s="34"/>
      <c r="FV2033" s="85"/>
    </row>
    <row r="2034" spans="7:178" x14ac:dyDescent="0.2">
      <c r="G2034" s="34"/>
      <c r="FV2034" s="85"/>
    </row>
    <row r="2035" spans="7:178" x14ac:dyDescent="0.2">
      <c r="G2035" s="34"/>
      <c r="FV2035" s="85"/>
    </row>
    <row r="2036" spans="7:178" x14ac:dyDescent="0.2">
      <c r="G2036" s="34"/>
      <c r="FV2036" s="85"/>
    </row>
    <row r="2037" spans="7:178" x14ac:dyDescent="0.2">
      <c r="G2037" s="34"/>
      <c r="FV2037" s="85"/>
    </row>
    <row r="2038" spans="7:178" x14ac:dyDescent="0.2">
      <c r="G2038" s="34"/>
      <c r="FV2038" s="85"/>
    </row>
    <row r="2039" spans="7:178" x14ac:dyDescent="0.2">
      <c r="G2039" s="34"/>
      <c r="FV2039" s="85"/>
    </row>
    <row r="2040" spans="7:178" x14ac:dyDescent="0.2">
      <c r="G2040" s="34"/>
      <c r="FV2040" s="85"/>
    </row>
    <row r="2041" spans="7:178" x14ac:dyDescent="0.2">
      <c r="G2041" s="34"/>
      <c r="FV2041" s="85"/>
    </row>
    <row r="2042" spans="7:178" x14ac:dyDescent="0.2">
      <c r="G2042" s="34"/>
      <c r="FV2042" s="85"/>
    </row>
    <row r="2043" spans="7:178" x14ac:dyDescent="0.2">
      <c r="G2043" s="34"/>
      <c r="FV2043" s="85"/>
    </row>
    <row r="2044" spans="7:178" x14ac:dyDescent="0.2">
      <c r="G2044" s="34"/>
      <c r="FV2044" s="85"/>
    </row>
    <row r="2045" spans="7:178" x14ac:dyDescent="0.2">
      <c r="G2045" s="34"/>
      <c r="FV2045" s="85"/>
    </row>
    <row r="2046" spans="7:178" x14ac:dyDescent="0.2">
      <c r="G2046" s="34"/>
      <c r="FV2046" s="85"/>
    </row>
    <row r="2047" spans="7:178" x14ac:dyDescent="0.2">
      <c r="G2047" s="34"/>
      <c r="FV2047" s="85"/>
    </row>
    <row r="2048" spans="7:178" x14ac:dyDescent="0.2">
      <c r="G2048" s="34"/>
      <c r="FV2048" s="85"/>
    </row>
    <row r="2049" spans="7:178" x14ac:dyDescent="0.2">
      <c r="G2049" s="34"/>
      <c r="FV2049" s="85"/>
    </row>
    <row r="2050" spans="7:178" x14ac:dyDescent="0.2">
      <c r="G2050" s="34"/>
      <c r="FV2050" s="85"/>
    </row>
    <row r="2051" spans="7:178" x14ac:dyDescent="0.2">
      <c r="G2051" s="34"/>
      <c r="FV2051" s="85"/>
    </row>
    <row r="2052" spans="7:178" x14ac:dyDescent="0.2">
      <c r="G2052" s="34"/>
      <c r="FV2052" s="85"/>
    </row>
    <row r="2053" spans="7:178" x14ac:dyDescent="0.2">
      <c r="G2053" s="34"/>
      <c r="FV2053" s="85"/>
    </row>
    <row r="2054" spans="7:178" x14ac:dyDescent="0.2">
      <c r="G2054" s="34"/>
      <c r="FV2054" s="85"/>
    </row>
    <row r="2055" spans="7:178" x14ac:dyDescent="0.2">
      <c r="G2055" s="34"/>
      <c r="FV2055" s="85"/>
    </row>
    <row r="2056" spans="7:178" x14ac:dyDescent="0.2">
      <c r="G2056" s="34"/>
      <c r="FV2056" s="85"/>
    </row>
    <row r="2057" spans="7:178" x14ac:dyDescent="0.2">
      <c r="G2057" s="34"/>
      <c r="FV2057" s="85"/>
    </row>
    <row r="2058" spans="7:178" x14ac:dyDescent="0.2">
      <c r="G2058" s="34"/>
      <c r="FV2058" s="85"/>
    </row>
    <row r="2059" spans="7:178" x14ac:dyDescent="0.2">
      <c r="G2059" s="34"/>
      <c r="FV2059" s="85"/>
    </row>
    <row r="2060" spans="7:178" x14ac:dyDescent="0.2">
      <c r="G2060" s="34"/>
      <c r="FV2060" s="85"/>
    </row>
    <row r="2061" spans="7:178" x14ac:dyDescent="0.2">
      <c r="G2061" s="34"/>
      <c r="FV2061" s="85"/>
    </row>
    <row r="2062" spans="7:178" x14ac:dyDescent="0.2">
      <c r="G2062" s="34"/>
      <c r="FV2062" s="85"/>
    </row>
    <row r="2063" spans="7:178" x14ac:dyDescent="0.2">
      <c r="G2063" s="34"/>
      <c r="FV2063" s="85"/>
    </row>
    <row r="2064" spans="7:178" x14ac:dyDescent="0.2">
      <c r="G2064" s="34"/>
      <c r="FV2064" s="85"/>
    </row>
    <row r="2065" spans="7:178" x14ac:dyDescent="0.2">
      <c r="G2065" s="34"/>
      <c r="FV2065" s="85"/>
    </row>
    <row r="2066" spans="7:178" x14ac:dyDescent="0.2">
      <c r="G2066" s="34"/>
      <c r="FV2066" s="85"/>
    </row>
    <row r="2067" spans="7:178" x14ac:dyDescent="0.2">
      <c r="G2067" s="34"/>
      <c r="FV2067" s="85"/>
    </row>
    <row r="2068" spans="7:178" x14ac:dyDescent="0.2">
      <c r="G2068" s="34"/>
      <c r="FV2068" s="85"/>
    </row>
    <row r="2069" spans="7:178" x14ac:dyDescent="0.2">
      <c r="G2069" s="34"/>
      <c r="FV2069" s="85"/>
    </row>
    <row r="2070" spans="7:178" x14ac:dyDescent="0.2">
      <c r="G2070" s="34"/>
      <c r="FV2070" s="85"/>
    </row>
    <row r="2071" spans="7:178" x14ac:dyDescent="0.2">
      <c r="G2071" s="34"/>
      <c r="FV2071" s="85"/>
    </row>
    <row r="2072" spans="7:178" x14ac:dyDescent="0.2">
      <c r="G2072" s="34"/>
      <c r="FV2072" s="85"/>
    </row>
    <row r="2073" spans="7:178" x14ac:dyDescent="0.2">
      <c r="G2073" s="34"/>
      <c r="FV2073" s="85"/>
    </row>
    <row r="2074" spans="7:178" x14ac:dyDescent="0.2">
      <c r="G2074" s="34"/>
      <c r="FV2074" s="85"/>
    </row>
    <row r="2075" spans="7:178" x14ac:dyDescent="0.2">
      <c r="G2075" s="34"/>
      <c r="FV2075" s="85"/>
    </row>
    <row r="2076" spans="7:178" x14ac:dyDescent="0.2">
      <c r="G2076" s="34"/>
      <c r="FV2076" s="85"/>
    </row>
    <row r="2077" spans="7:178" x14ac:dyDescent="0.2">
      <c r="G2077" s="34"/>
      <c r="FV2077" s="85"/>
    </row>
    <row r="2078" spans="7:178" x14ac:dyDescent="0.2">
      <c r="G2078" s="34"/>
      <c r="FV2078" s="85"/>
    </row>
    <row r="2079" spans="7:178" x14ac:dyDescent="0.2">
      <c r="G2079" s="34"/>
      <c r="FV2079" s="85"/>
    </row>
    <row r="2080" spans="7:178" x14ac:dyDescent="0.2">
      <c r="G2080" s="34"/>
      <c r="FV2080" s="85"/>
    </row>
    <row r="2081" spans="7:178" x14ac:dyDescent="0.2">
      <c r="G2081" s="34"/>
      <c r="FV2081" s="85"/>
    </row>
    <row r="2082" spans="7:178" x14ac:dyDescent="0.2">
      <c r="G2082" s="34"/>
      <c r="FV2082" s="85"/>
    </row>
    <row r="2083" spans="7:178" x14ac:dyDescent="0.2">
      <c r="G2083" s="34"/>
      <c r="FV2083" s="85"/>
    </row>
    <row r="2084" spans="7:178" x14ac:dyDescent="0.2">
      <c r="G2084" s="34"/>
      <c r="FV2084" s="85"/>
    </row>
    <row r="2085" spans="7:178" x14ac:dyDescent="0.2">
      <c r="G2085" s="34"/>
      <c r="FV2085" s="85"/>
    </row>
    <row r="2086" spans="7:178" x14ac:dyDescent="0.2">
      <c r="G2086" s="34"/>
      <c r="FV2086" s="85"/>
    </row>
    <row r="2087" spans="7:178" x14ac:dyDescent="0.2">
      <c r="G2087" s="34"/>
      <c r="FV2087" s="85"/>
    </row>
    <row r="2088" spans="7:178" x14ac:dyDescent="0.2">
      <c r="G2088" s="34"/>
      <c r="FV2088" s="85"/>
    </row>
    <row r="2089" spans="7:178" x14ac:dyDescent="0.2">
      <c r="G2089" s="34"/>
      <c r="FV2089" s="85"/>
    </row>
    <row r="2090" spans="7:178" x14ac:dyDescent="0.2">
      <c r="G2090" s="34"/>
      <c r="FV2090" s="85"/>
    </row>
    <row r="2091" spans="7:178" x14ac:dyDescent="0.2">
      <c r="G2091" s="34"/>
      <c r="FV2091" s="85"/>
    </row>
    <row r="2092" spans="7:178" x14ac:dyDescent="0.2">
      <c r="G2092" s="34"/>
      <c r="FV2092" s="85"/>
    </row>
    <row r="2093" spans="7:178" x14ac:dyDescent="0.2">
      <c r="G2093" s="34"/>
      <c r="FV2093" s="85"/>
    </row>
    <row r="2094" spans="7:178" x14ac:dyDescent="0.2">
      <c r="G2094" s="34"/>
      <c r="FV2094" s="85"/>
    </row>
    <row r="2095" spans="7:178" x14ac:dyDescent="0.2">
      <c r="G2095" s="34"/>
      <c r="FV2095" s="85"/>
    </row>
    <row r="2096" spans="7:178" x14ac:dyDescent="0.2">
      <c r="G2096" s="34"/>
      <c r="FV2096" s="85"/>
    </row>
    <row r="2097" spans="7:178" x14ac:dyDescent="0.2">
      <c r="G2097" s="34"/>
      <c r="FV2097" s="85"/>
    </row>
    <row r="2098" spans="7:178" x14ac:dyDescent="0.2">
      <c r="G2098" s="34"/>
      <c r="FV2098" s="85"/>
    </row>
    <row r="2099" spans="7:178" x14ac:dyDescent="0.2">
      <c r="G2099" s="34"/>
      <c r="FV2099" s="85"/>
    </row>
    <row r="2100" spans="7:178" x14ac:dyDescent="0.2">
      <c r="G2100" s="34"/>
      <c r="FV2100" s="85"/>
    </row>
    <row r="2101" spans="7:178" x14ac:dyDescent="0.2">
      <c r="G2101" s="34"/>
      <c r="FV2101" s="85"/>
    </row>
    <row r="2102" spans="7:178" x14ac:dyDescent="0.2">
      <c r="G2102" s="34"/>
      <c r="FV2102" s="85"/>
    </row>
    <row r="2103" spans="7:178" x14ac:dyDescent="0.2">
      <c r="G2103" s="34"/>
      <c r="FV2103" s="85"/>
    </row>
    <row r="2104" spans="7:178" x14ac:dyDescent="0.2">
      <c r="G2104" s="34"/>
      <c r="FV2104" s="85"/>
    </row>
    <row r="2105" spans="7:178" x14ac:dyDescent="0.2">
      <c r="G2105" s="34"/>
      <c r="FV2105" s="85"/>
    </row>
    <row r="2106" spans="7:178" x14ac:dyDescent="0.2">
      <c r="G2106" s="34"/>
      <c r="FV2106" s="85"/>
    </row>
    <row r="2107" spans="7:178" x14ac:dyDescent="0.2">
      <c r="G2107" s="34"/>
      <c r="FV2107" s="85"/>
    </row>
    <row r="2108" spans="7:178" x14ac:dyDescent="0.2">
      <c r="G2108" s="34"/>
      <c r="FV2108" s="85"/>
    </row>
    <row r="2109" spans="7:178" x14ac:dyDescent="0.2">
      <c r="G2109" s="34"/>
      <c r="FV2109" s="85"/>
    </row>
    <row r="2110" spans="7:178" x14ac:dyDescent="0.2">
      <c r="G2110" s="34"/>
      <c r="FV2110" s="85"/>
    </row>
    <row r="2111" spans="7:178" x14ac:dyDescent="0.2">
      <c r="G2111" s="34"/>
      <c r="FV2111" s="85"/>
    </row>
    <row r="2112" spans="7:178" x14ac:dyDescent="0.2">
      <c r="G2112" s="34"/>
      <c r="FV2112" s="85"/>
    </row>
    <row r="2113" spans="7:178" x14ac:dyDescent="0.2">
      <c r="G2113" s="34"/>
      <c r="FV2113" s="85"/>
    </row>
    <row r="2114" spans="7:178" x14ac:dyDescent="0.2">
      <c r="G2114" s="34"/>
      <c r="FV2114" s="85"/>
    </row>
    <row r="2115" spans="7:178" x14ac:dyDescent="0.2">
      <c r="G2115" s="34"/>
      <c r="FV2115" s="85"/>
    </row>
    <row r="2116" spans="7:178" x14ac:dyDescent="0.2">
      <c r="G2116" s="34"/>
      <c r="FV2116" s="85"/>
    </row>
    <row r="2117" spans="7:178" x14ac:dyDescent="0.2">
      <c r="G2117" s="34"/>
      <c r="FV2117" s="85"/>
    </row>
    <row r="2118" spans="7:178" x14ac:dyDescent="0.2">
      <c r="G2118" s="34"/>
      <c r="FV2118" s="85"/>
    </row>
    <row r="2119" spans="7:178" x14ac:dyDescent="0.2">
      <c r="G2119" s="34"/>
      <c r="FV2119" s="85"/>
    </row>
    <row r="2120" spans="7:178" x14ac:dyDescent="0.2">
      <c r="G2120" s="34"/>
      <c r="FV2120" s="85"/>
    </row>
    <row r="2121" spans="7:178" x14ac:dyDescent="0.2">
      <c r="G2121" s="34"/>
      <c r="FV2121" s="85"/>
    </row>
    <row r="2122" spans="7:178" x14ac:dyDescent="0.2">
      <c r="G2122" s="34"/>
      <c r="FV2122" s="85"/>
    </row>
    <row r="2123" spans="7:178" x14ac:dyDescent="0.2">
      <c r="G2123" s="34"/>
      <c r="FV2123" s="85"/>
    </row>
    <row r="2124" spans="7:178" x14ac:dyDescent="0.2">
      <c r="G2124" s="34"/>
      <c r="FV2124" s="85"/>
    </row>
    <row r="2125" spans="7:178" x14ac:dyDescent="0.2">
      <c r="G2125" s="34"/>
      <c r="FV2125" s="85"/>
    </row>
    <row r="2126" spans="7:178" x14ac:dyDescent="0.2">
      <c r="G2126" s="34"/>
      <c r="FV2126" s="85"/>
    </row>
    <row r="2127" spans="7:178" x14ac:dyDescent="0.2">
      <c r="G2127" s="34"/>
      <c r="FV2127" s="85"/>
    </row>
    <row r="2128" spans="7:178" x14ac:dyDescent="0.2">
      <c r="G2128" s="34"/>
      <c r="FV2128" s="85"/>
    </row>
    <row r="2129" spans="7:178" x14ac:dyDescent="0.2">
      <c r="G2129" s="34"/>
      <c r="FV2129" s="85"/>
    </row>
    <row r="2130" spans="7:178" x14ac:dyDescent="0.2">
      <c r="G2130" s="34"/>
      <c r="FV2130" s="85"/>
    </row>
    <row r="2131" spans="7:178" x14ac:dyDescent="0.2">
      <c r="G2131" s="34"/>
      <c r="FV2131" s="85"/>
    </row>
    <row r="2132" spans="7:178" x14ac:dyDescent="0.2">
      <c r="G2132" s="34"/>
      <c r="FV2132" s="85"/>
    </row>
    <row r="2133" spans="7:178" x14ac:dyDescent="0.2">
      <c r="G2133" s="34"/>
      <c r="FV2133" s="85"/>
    </row>
    <row r="2134" spans="7:178" x14ac:dyDescent="0.2">
      <c r="G2134" s="34"/>
      <c r="FV2134" s="85"/>
    </row>
    <row r="2135" spans="7:178" x14ac:dyDescent="0.2">
      <c r="G2135" s="34"/>
      <c r="FV2135" s="85"/>
    </row>
    <row r="2136" spans="7:178" x14ac:dyDescent="0.2">
      <c r="G2136" s="34"/>
      <c r="FV2136" s="85"/>
    </row>
    <row r="2137" spans="7:178" x14ac:dyDescent="0.2">
      <c r="G2137" s="34"/>
      <c r="FV2137" s="85"/>
    </row>
    <row r="2138" spans="7:178" x14ac:dyDescent="0.2">
      <c r="G2138" s="34"/>
      <c r="FV2138" s="85"/>
    </row>
    <row r="2139" spans="7:178" x14ac:dyDescent="0.2">
      <c r="G2139" s="34"/>
      <c r="FV2139" s="85"/>
    </row>
    <row r="2140" spans="7:178" x14ac:dyDescent="0.2">
      <c r="G2140" s="34"/>
      <c r="FV2140" s="85"/>
    </row>
    <row r="2141" spans="7:178" x14ac:dyDescent="0.2">
      <c r="G2141" s="34"/>
      <c r="FV2141" s="85"/>
    </row>
    <row r="2142" spans="7:178" x14ac:dyDescent="0.2">
      <c r="G2142" s="34"/>
      <c r="FV2142" s="85"/>
    </row>
    <row r="2143" spans="7:178" x14ac:dyDescent="0.2">
      <c r="G2143" s="34"/>
      <c r="FV2143" s="85"/>
    </row>
    <row r="2144" spans="7:178" x14ac:dyDescent="0.2">
      <c r="G2144" s="34"/>
      <c r="FV2144" s="85"/>
    </row>
    <row r="2145" spans="7:178" x14ac:dyDescent="0.2">
      <c r="G2145" s="34"/>
      <c r="FV2145" s="85"/>
    </row>
    <row r="2146" spans="7:178" x14ac:dyDescent="0.2">
      <c r="G2146" s="34"/>
      <c r="FV2146" s="85"/>
    </row>
    <row r="2147" spans="7:178" x14ac:dyDescent="0.2">
      <c r="G2147" s="34"/>
      <c r="FV2147" s="85"/>
    </row>
    <row r="2148" spans="7:178" x14ac:dyDescent="0.2">
      <c r="G2148" s="34"/>
      <c r="FV2148" s="85"/>
    </row>
    <row r="2149" spans="7:178" x14ac:dyDescent="0.2">
      <c r="G2149" s="34"/>
      <c r="FV2149" s="85"/>
    </row>
    <row r="2150" spans="7:178" x14ac:dyDescent="0.2">
      <c r="G2150" s="34"/>
      <c r="FV2150" s="85"/>
    </row>
    <row r="2151" spans="7:178" x14ac:dyDescent="0.2">
      <c r="G2151" s="34"/>
      <c r="FV2151" s="85"/>
    </row>
    <row r="2152" spans="7:178" x14ac:dyDescent="0.2">
      <c r="G2152" s="34"/>
      <c r="FV2152" s="85"/>
    </row>
    <row r="2153" spans="7:178" x14ac:dyDescent="0.2">
      <c r="G2153" s="34"/>
      <c r="FV2153" s="85"/>
    </row>
    <row r="2154" spans="7:178" x14ac:dyDescent="0.2">
      <c r="G2154" s="34"/>
      <c r="FV2154" s="85"/>
    </row>
    <row r="2155" spans="7:178" x14ac:dyDescent="0.2">
      <c r="G2155" s="34"/>
      <c r="FV2155" s="85"/>
    </row>
    <row r="2156" spans="7:178" x14ac:dyDescent="0.2">
      <c r="G2156" s="34"/>
      <c r="FV2156" s="85"/>
    </row>
    <row r="2157" spans="7:178" x14ac:dyDescent="0.2">
      <c r="G2157" s="34"/>
      <c r="FV2157" s="85"/>
    </row>
    <row r="2158" spans="7:178" x14ac:dyDescent="0.2">
      <c r="G2158" s="34"/>
      <c r="FV2158" s="85"/>
    </row>
    <row r="2159" spans="7:178" x14ac:dyDescent="0.2">
      <c r="G2159" s="34"/>
      <c r="FV2159" s="85"/>
    </row>
    <row r="2160" spans="7:178" x14ac:dyDescent="0.2">
      <c r="G2160" s="34"/>
      <c r="FV2160" s="85"/>
    </row>
    <row r="2161" spans="7:178" x14ac:dyDescent="0.2">
      <c r="G2161" s="34"/>
      <c r="FV2161" s="85"/>
    </row>
    <row r="2162" spans="7:178" x14ac:dyDescent="0.2">
      <c r="G2162" s="34"/>
      <c r="FV2162" s="85"/>
    </row>
    <row r="2163" spans="7:178" x14ac:dyDescent="0.2">
      <c r="G2163" s="34"/>
      <c r="FV2163" s="85"/>
    </row>
    <row r="2164" spans="7:178" x14ac:dyDescent="0.2">
      <c r="G2164" s="34"/>
      <c r="FV2164" s="85"/>
    </row>
    <row r="2165" spans="7:178" x14ac:dyDescent="0.2">
      <c r="G2165" s="34"/>
      <c r="FV2165" s="85"/>
    </row>
    <row r="2166" spans="7:178" x14ac:dyDescent="0.2">
      <c r="G2166" s="34"/>
      <c r="FV2166" s="85"/>
    </row>
    <row r="2167" spans="7:178" x14ac:dyDescent="0.2">
      <c r="G2167" s="34"/>
      <c r="FV2167" s="85"/>
    </row>
    <row r="2168" spans="7:178" x14ac:dyDescent="0.2">
      <c r="G2168" s="34"/>
      <c r="FV2168" s="85"/>
    </row>
    <row r="2169" spans="7:178" x14ac:dyDescent="0.2">
      <c r="G2169" s="34"/>
      <c r="FV2169" s="85"/>
    </row>
    <row r="2170" spans="7:178" x14ac:dyDescent="0.2">
      <c r="G2170" s="34"/>
      <c r="FV2170" s="85"/>
    </row>
    <row r="2171" spans="7:178" x14ac:dyDescent="0.2">
      <c r="G2171" s="34"/>
      <c r="FV2171" s="85"/>
    </row>
    <row r="2172" spans="7:178" x14ac:dyDescent="0.2">
      <c r="G2172" s="34"/>
      <c r="FV2172" s="85"/>
    </row>
    <row r="2173" spans="7:178" x14ac:dyDescent="0.2">
      <c r="G2173" s="34"/>
      <c r="FV2173" s="85"/>
    </row>
    <row r="2174" spans="7:178" x14ac:dyDescent="0.2">
      <c r="G2174" s="34"/>
      <c r="FV2174" s="85"/>
    </row>
    <row r="2175" spans="7:178" x14ac:dyDescent="0.2">
      <c r="G2175" s="34"/>
      <c r="FV2175" s="85"/>
    </row>
    <row r="2176" spans="7:178" x14ac:dyDescent="0.2">
      <c r="G2176" s="34"/>
      <c r="FV2176" s="85"/>
    </row>
    <row r="2177" spans="7:178" x14ac:dyDescent="0.2">
      <c r="G2177" s="34"/>
      <c r="FV2177" s="85"/>
    </row>
    <row r="2178" spans="7:178" x14ac:dyDescent="0.2">
      <c r="G2178" s="34"/>
      <c r="FV2178" s="85"/>
    </row>
    <row r="2179" spans="7:178" x14ac:dyDescent="0.2">
      <c r="G2179" s="34"/>
      <c r="FV2179" s="85"/>
    </row>
    <row r="2180" spans="7:178" x14ac:dyDescent="0.2">
      <c r="G2180" s="34"/>
      <c r="FV2180" s="85"/>
    </row>
    <row r="2181" spans="7:178" x14ac:dyDescent="0.2">
      <c r="G2181" s="34"/>
      <c r="FV2181" s="85"/>
    </row>
    <row r="2182" spans="7:178" x14ac:dyDescent="0.2">
      <c r="G2182" s="34"/>
      <c r="FV2182" s="85"/>
    </row>
    <row r="2183" spans="7:178" x14ac:dyDescent="0.2">
      <c r="G2183" s="34"/>
      <c r="FV2183" s="85"/>
    </row>
    <row r="2184" spans="7:178" x14ac:dyDescent="0.2">
      <c r="G2184" s="34"/>
      <c r="FV2184" s="85"/>
    </row>
    <row r="2185" spans="7:178" x14ac:dyDescent="0.2">
      <c r="G2185" s="34"/>
      <c r="FV2185" s="85"/>
    </row>
    <row r="2186" spans="7:178" x14ac:dyDescent="0.2">
      <c r="G2186" s="34"/>
      <c r="FV2186" s="85"/>
    </row>
    <row r="2187" spans="7:178" x14ac:dyDescent="0.2">
      <c r="G2187" s="34"/>
      <c r="FV2187" s="85"/>
    </row>
    <row r="2188" spans="7:178" x14ac:dyDescent="0.2">
      <c r="G2188" s="34"/>
      <c r="FV2188" s="85"/>
    </row>
    <row r="2189" spans="7:178" x14ac:dyDescent="0.2">
      <c r="G2189" s="34"/>
      <c r="FV2189" s="85"/>
    </row>
    <row r="2190" spans="7:178" x14ac:dyDescent="0.2">
      <c r="G2190" s="34"/>
      <c r="FV2190" s="85"/>
    </row>
    <row r="2191" spans="7:178" x14ac:dyDescent="0.2">
      <c r="G2191" s="34"/>
      <c r="FV2191" s="85"/>
    </row>
    <row r="2192" spans="7:178" x14ac:dyDescent="0.2">
      <c r="G2192" s="34"/>
      <c r="FV2192" s="85"/>
    </row>
    <row r="2193" spans="7:178" x14ac:dyDescent="0.2">
      <c r="G2193" s="34"/>
      <c r="FV2193" s="85"/>
    </row>
    <row r="2194" spans="7:178" x14ac:dyDescent="0.2">
      <c r="G2194" s="34"/>
      <c r="FV2194" s="85"/>
    </row>
    <row r="2195" spans="7:178" x14ac:dyDescent="0.2">
      <c r="G2195" s="34"/>
      <c r="FV2195" s="85"/>
    </row>
    <row r="2196" spans="7:178" x14ac:dyDescent="0.2">
      <c r="G2196" s="34"/>
      <c r="FV2196" s="85"/>
    </row>
    <row r="2197" spans="7:178" x14ac:dyDescent="0.2">
      <c r="G2197" s="34"/>
      <c r="FV2197" s="85"/>
    </row>
    <row r="2198" spans="7:178" x14ac:dyDescent="0.2">
      <c r="G2198" s="34"/>
      <c r="FV2198" s="85"/>
    </row>
    <row r="2199" spans="7:178" x14ac:dyDescent="0.2">
      <c r="G2199" s="34"/>
      <c r="FV2199" s="85"/>
    </row>
    <row r="2200" spans="7:178" x14ac:dyDescent="0.2">
      <c r="G2200" s="34"/>
      <c r="FV2200" s="85"/>
    </row>
    <row r="2201" spans="7:178" x14ac:dyDescent="0.2">
      <c r="G2201" s="34"/>
      <c r="FV2201" s="85"/>
    </row>
    <row r="2202" spans="7:178" x14ac:dyDescent="0.2">
      <c r="G2202" s="34"/>
      <c r="FV2202" s="85"/>
    </row>
    <row r="2203" spans="7:178" x14ac:dyDescent="0.2">
      <c r="G2203" s="34"/>
      <c r="FV2203" s="85"/>
    </row>
    <row r="2204" spans="7:178" x14ac:dyDescent="0.2">
      <c r="G2204" s="34"/>
      <c r="FV2204" s="85"/>
    </row>
    <row r="2205" spans="7:178" x14ac:dyDescent="0.2">
      <c r="G2205" s="34"/>
      <c r="FV2205" s="85"/>
    </row>
    <row r="2206" spans="7:178" x14ac:dyDescent="0.2">
      <c r="G2206" s="34"/>
      <c r="FV2206" s="85"/>
    </row>
    <row r="2207" spans="7:178" x14ac:dyDescent="0.2">
      <c r="G2207" s="34"/>
      <c r="FV2207" s="85"/>
    </row>
    <row r="2208" spans="7:178" x14ac:dyDescent="0.2">
      <c r="G2208" s="34"/>
      <c r="FV2208" s="85"/>
    </row>
    <row r="2209" spans="7:178" x14ac:dyDescent="0.2">
      <c r="G2209" s="34"/>
      <c r="FV2209" s="85"/>
    </row>
    <row r="2210" spans="7:178" x14ac:dyDescent="0.2">
      <c r="G2210" s="34"/>
      <c r="FV2210" s="85"/>
    </row>
    <row r="2211" spans="7:178" x14ac:dyDescent="0.2">
      <c r="G2211" s="34"/>
      <c r="FV2211" s="85"/>
    </row>
    <row r="2212" spans="7:178" x14ac:dyDescent="0.2">
      <c r="G2212" s="34"/>
      <c r="FV2212" s="85"/>
    </row>
    <row r="2213" spans="7:178" x14ac:dyDescent="0.2">
      <c r="G2213" s="34"/>
      <c r="FV2213" s="85"/>
    </row>
    <row r="2214" spans="7:178" x14ac:dyDescent="0.2">
      <c r="G2214" s="34"/>
      <c r="FV2214" s="85"/>
    </row>
    <row r="2215" spans="7:178" x14ac:dyDescent="0.2">
      <c r="G2215" s="34"/>
      <c r="FV2215" s="85"/>
    </row>
    <row r="2216" spans="7:178" x14ac:dyDescent="0.2">
      <c r="G2216" s="34"/>
      <c r="FV2216" s="85"/>
    </row>
    <row r="2217" spans="7:178" x14ac:dyDescent="0.2">
      <c r="G2217" s="34"/>
      <c r="FV2217" s="85"/>
    </row>
    <row r="2218" spans="7:178" x14ac:dyDescent="0.2">
      <c r="G2218" s="34"/>
      <c r="FV2218" s="85"/>
    </row>
    <row r="2219" spans="7:178" x14ac:dyDescent="0.2">
      <c r="G2219" s="34"/>
      <c r="FV2219" s="85"/>
    </row>
    <row r="2220" spans="7:178" x14ac:dyDescent="0.2">
      <c r="G2220" s="34"/>
      <c r="FV2220" s="85"/>
    </row>
    <row r="2221" spans="7:178" x14ac:dyDescent="0.2">
      <c r="G2221" s="34"/>
      <c r="FV2221" s="85"/>
    </row>
    <row r="2222" spans="7:178" x14ac:dyDescent="0.2">
      <c r="G2222" s="34"/>
      <c r="FV2222" s="85"/>
    </row>
    <row r="2223" spans="7:178" x14ac:dyDescent="0.2">
      <c r="G2223" s="34"/>
      <c r="FV2223" s="85"/>
    </row>
    <row r="2224" spans="7:178" x14ac:dyDescent="0.2">
      <c r="G2224" s="34"/>
      <c r="FV2224" s="85"/>
    </row>
    <row r="2225" spans="7:178" x14ac:dyDescent="0.2">
      <c r="G2225" s="34"/>
      <c r="FV2225" s="85"/>
    </row>
    <row r="2226" spans="7:178" x14ac:dyDescent="0.2">
      <c r="G2226" s="34"/>
      <c r="FV2226" s="85"/>
    </row>
    <row r="2227" spans="7:178" x14ac:dyDescent="0.2">
      <c r="G2227" s="34"/>
      <c r="FV2227" s="85"/>
    </row>
    <row r="2228" spans="7:178" x14ac:dyDescent="0.2">
      <c r="G2228" s="34"/>
      <c r="FV2228" s="85"/>
    </row>
    <row r="2229" spans="7:178" x14ac:dyDescent="0.2">
      <c r="G2229" s="34"/>
      <c r="FV2229" s="85"/>
    </row>
    <row r="2230" spans="7:178" x14ac:dyDescent="0.2">
      <c r="G2230" s="34"/>
      <c r="FV2230" s="85"/>
    </row>
    <row r="2231" spans="7:178" x14ac:dyDescent="0.2">
      <c r="G2231" s="34"/>
      <c r="FV2231" s="85"/>
    </row>
    <row r="2232" spans="7:178" x14ac:dyDescent="0.2">
      <c r="G2232" s="34"/>
      <c r="FV2232" s="85"/>
    </row>
    <row r="2233" spans="7:178" x14ac:dyDescent="0.2">
      <c r="G2233" s="34"/>
      <c r="FV2233" s="85"/>
    </row>
    <row r="2234" spans="7:178" x14ac:dyDescent="0.2">
      <c r="G2234" s="34"/>
      <c r="FV2234" s="85"/>
    </row>
    <row r="2235" spans="7:178" x14ac:dyDescent="0.2">
      <c r="G2235" s="34"/>
      <c r="FV2235" s="85"/>
    </row>
    <row r="2236" spans="7:178" x14ac:dyDescent="0.2">
      <c r="G2236" s="34"/>
      <c r="FV2236" s="85"/>
    </row>
    <row r="2237" spans="7:178" x14ac:dyDescent="0.2">
      <c r="G2237" s="34"/>
      <c r="FV2237" s="85"/>
    </row>
    <row r="2238" spans="7:178" x14ac:dyDescent="0.2">
      <c r="G2238" s="34"/>
      <c r="FV2238" s="85"/>
    </row>
    <row r="2239" spans="7:178" x14ac:dyDescent="0.2">
      <c r="G2239" s="34"/>
      <c r="FV2239" s="85"/>
    </row>
    <row r="2240" spans="7:178" x14ac:dyDescent="0.2">
      <c r="G2240" s="34"/>
      <c r="FV2240" s="85"/>
    </row>
    <row r="2241" spans="7:178" x14ac:dyDescent="0.2">
      <c r="G2241" s="34"/>
      <c r="FV2241" s="85"/>
    </row>
    <row r="2242" spans="7:178" x14ac:dyDescent="0.2">
      <c r="G2242" s="34"/>
      <c r="FV2242" s="85"/>
    </row>
    <row r="2243" spans="7:178" x14ac:dyDescent="0.2">
      <c r="G2243" s="34"/>
      <c r="FV2243" s="85"/>
    </row>
    <row r="2244" spans="7:178" x14ac:dyDescent="0.2">
      <c r="G2244" s="34"/>
      <c r="FV2244" s="85"/>
    </row>
    <row r="2245" spans="7:178" x14ac:dyDescent="0.2">
      <c r="G2245" s="34"/>
      <c r="FV2245" s="85"/>
    </row>
    <row r="2246" spans="7:178" x14ac:dyDescent="0.2">
      <c r="G2246" s="34"/>
      <c r="FV2246" s="85"/>
    </row>
    <row r="2247" spans="7:178" x14ac:dyDescent="0.2">
      <c r="G2247" s="34"/>
      <c r="FV2247" s="85"/>
    </row>
    <row r="2248" spans="7:178" x14ac:dyDescent="0.2">
      <c r="G2248" s="34"/>
      <c r="FV2248" s="85"/>
    </row>
    <row r="2249" spans="7:178" x14ac:dyDescent="0.2">
      <c r="G2249" s="34"/>
      <c r="FV2249" s="85"/>
    </row>
    <row r="2250" spans="7:178" x14ac:dyDescent="0.2">
      <c r="G2250" s="34"/>
      <c r="FV2250" s="85"/>
    </row>
    <row r="2251" spans="7:178" x14ac:dyDescent="0.2">
      <c r="G2251" s="34"/>
      <c r="FV2251" s="85"/>
    </row>
    <row r="2252" spans="7:178" x14ac:dyDescent="0.2">
      <c r="G2252" s="34"/>
      <c r="FV2252" s="85"/>
    </row>
    <row r="2253" spans="7:178" x14ac:dyDescent="0.2">
      <c r="G2253" s="34"/>
      <c r="FV2253" s="85"/>
    </row>
    <row r="2254" spans="7:178" x14ac:dyDescent="0.2">
      <c r="G2254" s="34"/>
      <c r="FV2254" s="85"/>
    </row>
    <row r="2255" spans="7:178" x14ac:dyDescent="0.2">
      <c r="G2255" s="34"/>
      <c r="FV2255" s="85"/>
    </row>
    <row r="2256" spans="7:178" x14ac:dyDescent="0.2">
      <c r="G2256" s="34"/>
      <c r="FV2256" s="85"/>
    </row>
    <row r="2257" spans="7:178" x14ac:dyDescent="0.2">
      <c r="G2257" s="34"/>
      <c r="FV2257" s="85"/>
    </row>
    <row r="2258" spans="7:178" x14ac:dyDescent="0.2">
      <c r="G2258" s="34"/>
      <c r="FV2258" s="85"/>
    </row>
    <row r="2259" spans="7:178" x14ac:dyDescent="0.2">
      <c r="G2259" s="34"/>
      <c r="FV2259" s="85"/>
    </row>
    <row r="2260" spans="7:178" x14ac:dyDescent="0.2">
      <c r="G2260" s="34"/>
      <c r="FV2260" s="85"/>
    </row>
    <row r="2261" spans="7:178" x14ac:dyDescent="0.2">
      <c r="G2261" s="34"/>
      <c r="FV2261" s="85"/>
    </row>
    <row r="2262" spans="7:178" x14ac:dyDescent="0.2">
      <c r="G2262" s="34"/>
      <c r="FV2262" s="85"/>
    </row>
    <row r="2263" spans="7:178" x14ac:dyDescent="0.2">
      <c r="G2263" s="34"/>
      <c r="FV2263" s="85"/>
    </row>
    <row r="2264" spans="7:178" x14ac:dyDescent="0.2">
      <c r="G2264" s="34"/>
      <c r="FV2264" s="85"/>
    </row>
    <row r="2265" spans="7:178" x14ac:dyDescent="0.2">
      <c r="G2265" s="34"/>
      <c r="FV2265" s="85"/>
    </row>
    <row r="2266" spans="7:178" x14ac:dyDescent="0.2">
      <c r="G2266" s="34"/>
      <c r="FV2266" s="85"/>
    </row>
    <row r="2267" spans="7:178" x14ac:dyDescent="0.2">
      <c r="G2267" s="34"/>
      <c r="FV2267" s="85"/>
    </row>
    <row r="2268" spans="7:178" x14ac:dyDescent="0.2">
      <c r="G2268" s="34"/>
      <c r="FV2268" s="85"/>
    </row>
    <row r="2269" spans="7:178" x14ac:dyDescent="0.2">
      <c r="G2269" s="34"/>
      <c r="FV2269" s="85"/>
    </row>
    <row r="2270" spans="7:178" x14ac:dyDescent="0.2">
      <c r="G2270" s="34"/>
      <c r="FV2270" s="85"/>
    </row>
    <row r="2271" spans="7:178" x14ac:dyDescent="0.2">
      <c r="G2271" s="34"/>
      <c r="FV2271" s="85"/>
    </row>
    <row r="2272" spans="7:178" x14ac:dyDescent="0.2">
      <c r="G2272" s="34"/>
      <c r="FV2272" s="85"/>
    </row>
    <row r="2273" spans="7:178" x14ac:dyDescent="0.2">
      <c r="G2273" s="34"/>
      <c r="FV2273" s="85"/>
    </row>
    <row r="2274" spans="7:178" x14ac:dyDescent="0.2">
      <c r="G2274" s="34"/>
      <c r="FV2274" s="85"/>
    </row>
    <row r="2275" spans="7:178" x14ac:dyDescent="0.2">
      <c r="G2275" s="34"/>
      <c r="FV2275" s="85"/>
    </row>
    <row r="2276" spans="7:178" x14ac:dyDescent="0.2">
      <c r="G2276" s="34"/>
      <c r="FV2276" s="85"/>
    </row>
    <row r="2277" spans="7:178" x14ac:dyDescent="0.2">
      <c r="G2277" s="34"/>
      <c r="FV2277" s="85"/>
    </row>
    <row r="2278" spans="7:178" x14ac:dyDescent="0.2">
      <c r="G2278" s="34"/>
      <c r="FV2278" s="85"/>
    </row>
    <row r="2279" spans="7:178" x14ac:dyDescent="0.2">
      <c r="G2279" s="34"/>
      <c r="FV2279" s="85"/>
    </row>
    <row r="2280" spans="7:178" x14ac:dyDescent="0.2">
      <c r="G2280" s="34"/>
      <c r="FV2280" s="85"/>
    </row>
    <row r="2281" spans="7:178" x14ac:dyDescent="0.2">
      <c r="G2281" s="34"/>
      <c r="FV2281" s="85"/>
    </row>
    <row r="2282" spans="7:178" x14ac:dyDescent="0.2">
      <c r="G2282" s="34"/>
      <c r="FV2282" s="85"/>
    </row>
    <row r="2283" spans="7:178" x14ac:dyDescent="0.2">
      <c r="G2283" s="34"/>
      <c r="FV2283" s="85"/>
    </row>
    <row r="2284" spans="7:178" x14ac:dyDescent="0.2">
      <c r="G2284" s="34"/>
      <c r="FV2284" s="85"/>
    </row>
    <row r="2285" spans="7:178" x14ac:dyDescent="0.2">
      <c r="G2285" s="34"/>
      <c r="FV2285" s="85"/>
    </row>
    <row r="2286" spans="7:178" x14ac:dyDescent="0.2">
      <c r="G2286" s="34"/>
      <c r="FV2286" s="85"/>
    </row>
    <row r="2287" spans="7:178" x14ac:dyDescent="0.2">
      <c r="G2287" s="34"/>
      <c r="FV2287" s="85"/>
    </row>
    <row r="2288" spans="7:178" x14ac:dyDescent="0.2">
      <c r="G2288" s="34"/>
      <c r="FV2288" s="85"/>
    </row>
    <row r="2289" spans="7:178" x14ac:dyDescent="0.2">
      <c r="G2289" s="34"/>
      <c r="FV2289" s="85"/>
    </row>
    <row r="2290" spans="7:178" x14ac:dyDescent="0.2">
      <c r="G2290" s="34"/>
      <c r="FV2290" s="85"/>
    </row>
    <row r="2291" spans="7:178" x14ac:dyDescent="0.2">
      <c r="G2291" s="34"/>
      <c r="FV2291" s="85"/>
    </row>
    <row r="2292" spans="7:178" x14ac:dyDescent="0.2">
      <c r="G2292" s="34"/>
      <c r="FV2292" s="85"/>
    </row>
    <row r="2293" spans="7:178" x14ac:dyDescent="0.2">
      <c r="G2293" s="34"/>
      <c r="FV2293" s="85"/>
    </row>
    <row r="2294" spans="7:178" x14ac:dyDescent="0.2">
      <c r="G2294" s="34"/>
      <c r="FV2294" s="85"/>
    </row>
    <row r="2295" spans="7:178" x14ac:dyDescent="0.2">
      <c r="G2295" s="34"/>
      <c r="FV2295" s="85"/>
    </row>
    <row r="2296" spans="7:178" x14ac:dyDescent="0.2">
      <c r="G2296" s="34"/>
      <c r="FV2296" s="85"/>
    </row>
    <row r="2297" spans="7:178" x14ac:dyDescent="0.2">
      <c r="G2297" s="34"/>
      <c r="FV2297" s="85"/>
    </row>
    <row r="2298" spans="7:178" x14ac:dyDescent="0.2">
      <c r="G2298" s="34"/>
      <c r="FV2298" s="85"/>
    </row>
    <row r="2299" spans="7:178" x14ac:dyDescent="0.2">
      <c r="G2299" s="34"/>
      <c r="FV2299" s="85"/>
    </row>
    <row r="2300" spans="7:178" x14ac:dyDescent="0.2">
      <c r="G2300" s="34"/>
      <c r="FV2300" s="85"/>
    </row>
    <row r="2301" spans="7:178" x14ac:dyDescent="0.2">
      <c r="G2301" s="34"/>
      <c r="FV2301" s="85"/>
    </row>
    <row r="2302" spans="7:178" x14ac:dyDescent="0.2">
      <c r="G2302" s="34"/>
      <c r="FV2302" s="85"/>
    </row>
    <row r="2303" spans="7:178" x14ac:dyDescent="0.2">
      <c r="G2303" s="34"/>
      <c r="FV2303" s="85"/>
    </row>
    <row r="2304" spans="7:178" x14ac:dyDescent="0.2">
      <c r="G2304" s="34"/>
      <c r="FV2304" s="85"/>
    </row>
    <row r="2305" spans="7:178" x14ac:dyDescent="0.2">
      <c r="G2305" s="34"/>
      <c r="FV2305" s="85"/>
    </row>
    <row r="2306" spans="7:178" x14ac:dyDescent="0.2">
      <c r="G2306" s="34"/>
      <c r="FV2306" s="85"/>
    </row>
    <row r="2307" spans="7:178" x14ac:dyDescent="0.2">
      <c r="G2307" s="34"/>
      <c r="FV2307" s="85"/>
    </row>
    <row r="2308" spans="7:178" x14ac:dyDescent="0.2">
      <c r="G2308" s="34"/>
      <c r="FV2308" s="85"/>
    </row>
    <row r="2309" spans="7:178" x14ac:dyDescent="0.2">
      <c r="G2309" s="34"/>
      <c r="FV2309" s="85"/>
    </row>
    <row r="2310" spans="7:178" x14ac:dyDescent="0.2">
      <c r="G2310" s="34"/>
      <c r="FV2310" s="85"/>
    </row>
    <row r="2311" spans="7:178" x14ac:dyDescent="0.2">
      <c r="G2311" s="34"/>
      <c r="FV2311" s="85"/>
    </row>
    <row r="2312" spans="7:178" x14ac:dyDescent="0.2">
      <c r="G2312" s="34"/>
      <c r="FV2312" s="85"/>
    </row>
    <row r="2313" spans="7:178" x14ac:dyDescent="0.2">
      <c r="G2313" s="34"/>
      <c r="FV2313" s="85"/>
    </row>
    <row r="2314" spans="7:178" x14ac:dyDescent="0.2">
      <c r="G2314" s="34"/>
      <c r="FV2314" s="85"/>
    </row>
    <row r="2315" spans="7:178" x14ac:dyDescent="0.2">
      <c r="G2315" s="34"/>
      <c r="FV2315" s="85"/>
    </row>
    <row r="2316" spans="7:178" x14ac:dyDescent="0.2">
      <c r="G2316" s="34"/>
      <c r="FV2316" s="85"/>
    </row>
    <row r="2317" spans="7:178" x14ac:dyDescent="0.2">
      <c r="G2317" s="34"/>
      <c r="FV2317" s="85"/>
    </row>
    <row r="2318" spans="7:178" x14ac:dyDescent="0.2">
      <c r="G2318" s="34"/>
      <c r="FV2318" s="85"/>
    </row>
    <row r="2319" spans="7:178" x14ac:dyDescent="0.2">
      <c r="G2319" s="34"/>
      <c r="FV2319" s="85"/>
    </row>
    <row r="2320" spans="7:178" x14ac:dyDescent="0.2">
      <c r="G2320" s="34"/>
      <c r="FV2320" s="85"/>
    </row>
    <row r="2321" spans="7:178" x14ac:dyDescent="0.2">
      <c r="G2321" s="34"/>
      <c r="FV2321" s="85"/>
    </row>
    <row r="2322" spans="7:178" x14ac:dyDescent="0.2">
      <c r="G2322" s="34"/>
      <c r="FV2322" s="85"/>
    </row>
    <row r="2323" spans="7:178" x14ac:dyDescent="0.2">
      <c r="G2323" s="34"/>
      <c r="FV2323" s="85"/>
    </row>
    <row r="2324" spans="7:178" x14ac:dyDescent="0.2">
      <c r="G2324" s="34"/>
      <c r="FV2324" s="85"/>
    </row>
    <row r="2325" spans="7:178" x14ac:dyDescent="0.2">
      <c r="G2325" s="34"/>
      <c r="FV2325" s="85"/>
    </row>
    <row r="2326" spans="7:178" x14ac:dyDescent="0.2">
      <c r="G2326" s="34"/>
      <c r="FV2326" s="85"/>
    </row>
    <row r="2327" spans="7:178" x14ac:dyDescent="0.2">
      <c r="G2327" s="34"/>
      <c r="FV2327" s="85"/>
    </row>
    <row r="2328" spans="7:178" x14ac:dyDescent="0.2">
      <c r="G2328" s="34"/>
      <c r="FV2328" s="85"/>
    </row>
    <row r="2329" spans="7:178" x14ac:dyDescent="0.2">
      <c r="G2329" s="34"/>
      <c r="FV2329" s="85"/>
    </row>
    <row r="2330" spans="7:178" x14ac:dyDescent="0.2">
      <c r="G2330" s="34"/>
      <c r="FV2330" s="85"/>
    </row>
    <row r="2331" spans="7:178" x14ac:dyDescent="0.2">
      <c r="G2331" s="34"/>
      <c r="FV2331" s="85"/>
    </row>
    <row r="2332" spans="7:178" x14ac:dyDescent="0.2">
      <c r="G2332" s="34"/>
      <c r="FV2332" s="85"/>
    </row>
    <row r="2333" spans="7:178" x14ac:dyDescent="0.2">
      <c r="G2333" s="34"/>
      <c r="FV2333" s="85"/>
    </row>
    <row r="2334" spans="7:178" x14ac:dyDescent="0.2">
      <c r="G2334" s="34"/>
      <c r="FV2334" s="85"/>
    </row>
    <row r="2335" spans="7:178" x14ac:dyDescent="0.2">
      <c r="G2335" s="34"/>
      <c r="FV2335" s="85"/>
    </row>
    <row r="2336" spans="7:178" x14ac:dyDescent="0.2">
      <c r="G2336" s="34"/>
      <c r="FV2336" s="85"/>
    </row>
    <row r="2337" spans="7:178" x14ac:dyDescent="0.2">
      <c r="G2337" s="34"/>
      <c r="FV2337" s="85"/>
    </row>
    <row r="2338" spans="7:178" x14ac:dyDescent="0.2">
      <c r="G2338" s="34"/>
      <c r="FV2338" s="85"/>
    </row>
    <row r="2339" spans="7:178" x14ac:dyDescent="0.2">
      <c r="G2339" s="34"/>
      <c r="FV2339" s="85"/>
    </row>
    <row r="2340" spans="7:178" x14ac:dyDescent="0.2">
      <c r="G2340" s="34"/>
      <c r="FV2340" s="85"/>
    </row>
    <row r="2341" spans="7:178" x14ac:dyDescent="0.2">
      <c r="G2341" s="34"/>
      <c r="FV2341" s="85"/>
    </row>
    <row r="2342" spans="7:178" x14ac:dyDescent="0.2">
      <c r="G2342" s="34"/>
      <c r="FV2342" s="85"/>
    </row>
    <row r="2343" spans="7:178" x14ac:dyDescent="0.2">
      <c r="G2343" s="34"/>
      <c r="FV2343" s="85"/>
    </row>
    <row r="2344" spans="7:178" x14ac:dyDescent="0.2">
      <c r="G2344" s="34"/>
      <c r="FV2344" s="85"/>
    </row>
    <row r="2345" spans="7:178" x14ac:dyDescent="0.2">
      <c r="G2345" s="34"/>
      <c r="FV2345" s="85"/>
    </row>
    <row r="2346" spans="7:178" x14ac:dyDescent="0.2">
      <c r="G2346" s="34"/>
      <c r="FV2346" s="85"/>
    </row>
    <row r="2347" spans="7:178" x14ac:dyDescent="0.2">
      <c r="G2347" s="34"/>
      <c r="FV2347" s="85"/>
    </row>
    <row r="2348" spans="7:178" x14ac:dyDescent="0.2">
      <c r="G2348" s="34"/>
      <c r="FV2348" s="85"/>
    </row>
    <row r="2349" spans="7:178" x14ac:dyDescent="0.2">
      <c r="G2349" s="34"/>
      <c r="FV2349" s="85"/>
    </row>
    <row r="2350" spans="7:178" x14ac:dyDescent="0.2">
      <c r="G2350" s="34"/>
      <c r="FV2350" s="85"/>
    </row>
    <row r="2351" spans="7:178" x14ac:dyDescent="0.2">
      <c r="G2351" s="34"/>
      <c r="FV2351" s="85"/>
    </row>
    <row r="2352" spans="7:178" x14ac:dyDescent="0.2">
      <c r="G2352" s="34"/>
      <c r="FV2352" s="85"/>
    </row>
    <row r="2353" spans="7:178" x14ac:dyDescent="0.2">
      <c r="G2353" s="34"/>
      <c r="FV2353" s="85"/>
    </row>
    <row r="2354" spans="7:178" x14ac:dyDescent="0.2">
      <c r="G2354" s="34"/>
      <c r="FV2354" s="85"/>
    </row>
    <row r="2355" spans="7:178" x14ac:dyDescent="0.2">
      <c r="G2355" s="34"/>
      <c r="FV2355" s="85"/>
    </row>
    <row r="2356" spans="7:178" x14ac:dyDescent="0.2">
      <c r="G2356" s="34"/>
      <c r="FV2356" s="85"/>
    </row>
    <row r="2357" spans="7:178" x14ac:dyDescent="0.2">
      <c r="G2357" s="34"/>
      <c r="FV2357" s="85"/>
    </row>
    <row r="2358" spans="7:178" x14ac:dyDescent="0.2">
      <c r="G2358" s="34"/>
      <c r="FV2358" s="85"/>
    </row>
    <row r="2359" spans="7:178" x14ac:dyDescent="0.2">
      <c r="G2359" s="34"/>
      <c r="FV2359" s="85"/>
    </row>
    <row r="2360" spans="7:178" x14ac:dyDescent="0.2">
      <c r="G2360" s="34"/>
      <c r="FV2360" s="85"/>
    </row>
    <row r="2361" spans="7:178" x14ac:dyDescent="0.2">
      <c r="G2361" s="34"/>
      <c r="FV2361" s="85"/>
    </row>
    <row r="2362" spans="7:178" x14ac:dyDescent="0.2">
      <c r="G2362" s="34"/>
      <c r="FV2362" s="85"/>
    </row>
    <row r="2363" spans="7:178" x14ac:dyDescent="0.2">
      <c r="G2363" s="34"/>
      <c r="FV2363" s="85"/>
    </row>
    <row r="2364" spans="7:178" x14ac:dyDescent="0.2">
      <c r="G2364" s="34"/>
      <c r="FV2364" s="85"/>
    </row>
    <row r="2365" spans="7:178" x14ac:dyDescent="0.2">
      <c r="G2365" s="34"/>
      <c r="FV2365" s="85"/>
    </row>
    <row r="2366" spans="7:178" x14ac:dyDescent="0.2">
      <c r="G2366" s="34"/>
      <c r="FV2366" s="85"/>
    </row>
    <row r="2367" spans="7:178" x14ac:dyDescent="0.2">
      <c r="G2367" s="34"/>
      <c r="FV2367" s="85"/>
    </row>
    <row r="2368" spans="7:178" x14ac:dyDescent="0.2">
      <c r="G2368" s="34"/>
      <c r="FV2368" s="85"/>
    </row>
    <row r="2369" spans="7:178" x14ac:dyDescent="0.2">
      <c r="G2369" s="34"/>
      <c r="FV2369" s="85"/>
    </row>
    <row r="2370" spans="7:178" x14ac:dyDescent="0.2">
      <c r="G2370" s="34"/>
      <c r="FV2370" s="85"/>
    </row>
    <row r="2371" spans="7:178" x14ac:dyDescent="0.2">
      <c r="G2371" s="34"/>
      <c r="FV2371" s="85"/>
    </row>
    <row r="2372" spans="7:178" x14ac:dyDescent="0.2">
      <c r="G2372" s="34"/>
      <c r="FV2372" s="85"/>
    </row>
    <row r="2373" spans="7:178" x14ac:dyDescent="0.2">
      <c r="G2373" s="34"/>
      <c r="FV2373" s="85"/>
    </row>
    <row r="2374" spans="7:178" x14ac:dyDescent="0.2">
      <c r="G2374" s="34"/>
      <c r="FV2374" s="85"/>
    </row>
    <row r="2375" spans="7:178" x14ac:dyDescent="0.2">
      <c r="G2375" s="34"/>
      <c r="FV2375" s="85"/>
    </row>
    <row r="2376" spans="7:178" x14ac:dyDescent="0.2">
      <c r="G2376" s="34"/>
      <c r="FV2376" s="85"/>
    </row>
    <row r="2377" spans="7:178" x14ac:dyDescent="0.2">
      <c r="G2377" s="34"/>
      <c r="FV2377" s="85"/>
    </row>
    <row r="2378" spans="7:178" x14ac:dyDescent="0.2">
      <c r="G2378" s="34"/>
      <c r="FV2378" s="85"/>
    </row>
    <row r="2379" spans="7:178" x14ac:dyDescent="0.2">
      <c r="G2379" s="34"/>
      <c r="FV2379" s="85"/>
    </row>
    <row r="2380" spans="7:178" x14ac:dyDescent="0.2">
      <c r="G2380" s="34"/>
      <c r="FV2380" s="85"/>
    </row>
    <row r="2381" spans="7:178" x14ac:dyDescent="0.2">
      <c r="G2381" s="34"/>
      <c r="FV2381" s="85"/>
    </row>
    <row r="2382" spans="7:178" x14ac:dyDescent="0.2">
      <c r="G2382" s="34"/>
      <c r="FV2382" s="85"/>
    </row>
    <row r="2383" spans="7:178" x14ac:dyDescent="0.2">
      <c r="G2383" s="34"/>
      <c r="FV2383" s="85"/>
    </row>
    <row r="2384" spans="7:178" x14ac:dyDescent="0.2">
      <c r="G2384" s="34"/>
      <c r="FV2384" s="85"/>
    </row>
    <row r="2385" spans="7:178" x14ac:dyDescent="0.2">
      <c r="G2385" s="34"/>
      <c r="FV2385" s="85"/>
    </row>
    <row r="2386" spans="7:178" x14ac:dyDescent="0.2">
      <c r="G2386" s="34"/>
      <c r="FV2386" s="85"/>
    </row>
    <row r="2387" spans="7:178" x14ac:dyDescent="0.2">
      <c r="G2387" s="34"/>
      <c r="FV2387" s="85"/>
    </row>
    <row r="2388" spans="7:178" x14ac:dyDescent="0.2">
      <c r="G2388" s="34"/>
      <c r="FV2388" s="85"/>
    </row>
    <row r="2389" spans="7:178" x14ac:dyDescent="0.2">
      <c r="G2389" s="34"/>
      <c r="FV2389" s="85"/>
    </row>
    <row r="2390" spans="7:178" x14ac:dyDescent="0.2">
      <c r="G2390" s="34"/>
      <c r="FV2390" s="85"/>
    </row>
    <row r="2391" spans="7:178" x14ac:dyDescent="0.2">
      <c r="G2391" s="34"/>
      <c r="FV2391" s="85"/>
    </row>
    <row r="2392" spans="7:178" x14ac:dyDescent="0.2">
      <c r="G2392" s="34"/>
      <c r="FV2392" s="85"/>
    </row>
    <row r="2393" spans="7:178" x14ac:dyDescent="0.2">
      <c r="G2393" s="34"/>
      <c r="FV2393" s="85"/>
    </row>
    <row r="2394" spans="7:178" x14ac:dyDescent="0.2">
      <c r="G2394" s="34"/>
      <c r="FV2394" s="85"/>
    </row>
    <row r="2395" spans="7:178" x14ac:dyDescent="0.2">
      <c r="G2395" s="34"/>
      <c r="FV2395" s="85"/>
    </row>
    <row r="2396" spans="7:178" x14ac:dyDescent="0.2">
      <c r="G2396" s="34"/>
      <c r="FV2396" s="85"/>
    </row>
    <row r="2397" spans="7:178" x14ac:dyDescent="0.2">
      <c r="G2397" s="34"/>
      <c r="FV2397" s="85"/>
    </row>
    <row r="2398" spans="7:178" x14ac:dyDescent="0.2">
      <c r="G2398" s="34"/>
      <c r="FV2398" s="85"/>
    </row>
    <row r="2399" spans="7:178" x14ac:dyDescent="0.2">
      <c r="G2399" s="34"/>
      <c r="FV2399" s="85"/>
    </row>
    <row r="2400" spans="7:178" x14ac:dyDescent="0.2">
      <c r="G2400" s="34"/>
      <c r="FV2400" s="85"/>
    </row>
    <row r="2401" spans="7:178" x14ac:dyDescent="0.2">
      <c r="G2401" s="34"/>
      <c r="FV2401" s="85"/>
    </row>
    <row r="2402" spans="7:178" x14ac:dyDescent="0.2">
      <c r="G2402" s="34"/>
      <c r="FV2402" s="85"/>
    </row>
    <row r="2403" spans="7:178" x14ac:dyDescent="0.2">
      <c r="G2403" s="34"/>
      <c r="FV2403" s="85"/>
    </row>
    <row r="2404" spans="7:178" x14ac:dyDescent="0.2">
      <c r="G2404" s="34"/>
      <c r="FV2404" s="85"/>
    </row>
    <row r="2405" spans="7:178" x14ac:dyDescent="0.2">
      <c r="G2405" s="34"/>
      <c r="FV2405" s="85"/>
    </row>
    <row r="2406" spans="7:178" x14ac:dyDescent="0.2">
      <c r="G2406" s="34"/>
      <c r="FV2406" s="85"/>
    </row>
    <row r="2407" spans="7:178" x14ac:dyDescent="0.2">
      <c r="G2407" s="34"/>
      <c r="FV2407" s="85"/>
    </row>
    <row r="2408" spans="7:178" x14ac:dyDescent="0.2">
      <c r="G2408" s="34"/>
      <c r="FV2408" s="85"/>
    </row>
    <row r="2409" spans="7:178" x14ac:dyDescent="0.2">
      <c r="G2409" s="34"/>
      <c r="FV2409" s="85"/>
    </row>
    <row r="2410" spans="7:178" x14ac:dyDescent="0.2">
      <c r="G2410" s="34"/>
      <c r="FV2410" s="85"/>
    </row>
    <row r="2411" spans="7:178" x14ac:dyDescent="0.2">
      <c r="G2411" s="34"/>
      <c r="FV2411" s="85"/>
    </row>
    <row r="2412" spans="7:178" x14ac:dyDescent="0.2">
      <c r="G2412" s="34"/>
      <c r="FV2412" s="85"/>
    </row>
    <row r="2413" spans="7:178" x14ac:dyDescent="0.2">
      <c r="G2413" s="34"/>
      <c r="FV2413" s="85"/>
    </row>
    <row r="2414" spans="7:178" x14ac:dyDescent="0.2">
      <c r="G2414" s="34"/>
      <c r="FV2414" s="85"/>
    </row>
    <row r="2415" spans="7:178" x14ac:dyDescent="0.2">
      <c r="G2415" s="34"/>
      <c r="FV2415" s="85"/>
    </row>
    <row r="2416" spans="7:178" x14ac:dyDescent="0.2">
      <c r="G2416" s="34"/>
      <c r="FV2416" s="85"/>
    </row>
    <row r="2417" spans="7:178" x14ac:dyDescent="0.2">
      <c r="G2417" s="34"/>
      <c r="FV2417" s="85"/>
    </row>
    <row r="2418" spans="7:178" x14ac:dyDescent="0.2">
      <c r="G2418" s="34"/>
      <c r="FV2418" s="85"/>
    </row>
    <row r="2419" spans="7:178" x14ac:dyDescent="0.2">
      <c r="G2419" s="34"/>
      <c r="FV2419" s="85"/>
    </row>
    <row r="2420" spans="7:178" x14ac:dyDescent="0.2">
      <c r="G2420" s="34"/>
      <c r="FV2420" s="85"/>
    </row>
    <row r="2421" spans="7:178" x14ac:dyDescent="0.2">
      <c r="G2421" s="34"/>
      <c r="FV2421" s="85"/>
    </row>
    <row r="2422" spans="7:178" x14ac:dyDescent="0.2">
      <c r="G2422" s="34"/>
      <c r="FV2422" s="85"/>
    </row>
    <row r="2423" spans="7:178" x14ac:dyDescent="0.2">
      <c r="G2423" s="34"/>
      <c r="FV2423" s="85"/>
    </row>
    <row r="2424" spans="7:178" x14ac:dyDescent="0.2">
      <c r="G2424" s="34"/>
      <c r="FV2424" s="85"/>
    </row>
    <row r="2425" spans="7:178" x14ac:dyDescent="0.2">
      <c r="G2425" s="34"/>
      <c r="FV2425" s="85"/>
    </row>
    <row r="2426" spans="7:178" x14ac:dyDescent="0.2">
      <c r="G2426" s="34"/>
      <c r="FV2426" s="85"/>
    </row>
    <row r="2427" spans="7:178" x14ac:dyDescent="0.2">
      <c r="G2427" s="34"/>
      <c r="FV2427" s="85"/>
    </row>
    <row r="2428" spans="7:178" x14ac:dyDescent="0.2">
      <c r="G2428" s="34"/>
      <c r="FV2428" s="85"/>
    </row>
    <row r="2429" spans="7:178" x14ac:dyDescent="0.2">
      <c r="G2429" s="34"/>
      <c r="FV2429" s="85"/>
    </row>
    <row r="2430" spans="7:178" x14ac:dyDescent="0.2">
      <c r="G2430" s="34"/>
      <c r="FV2430" s="85"/>
    </row>
    <row r="2431" spans="7:178" x14ac:dyDescent="0.2">
      <c r="G2431" s="34"/>
      <c r="FV2431" s="85"/>
    </row>
    <row r="2432" spans="7:178" x14ac:dyDescent="0.2">
      <c r="G2432" s="34"/>
      <c r="FV2432" s="85"/>
    </row>
    <row r="2433" spans="7:178" x14ac:dyDescent="0.2">
      <c r="G2433" s="34"/>
      <c r="FV2433" s="85"/>
    </row>
    <row r="2434" spans="7:178" x14ac:dyDescent="0.2">
      <c r="G2434" s="34"/>
      <c r="FV2434" s="85"/>
    </row>
    <row r="2435" spans="7:178" x14ac:dyDescent="0.2">
      <c r="G2435" s="34"/>
      <c r="FV2435" s="85"/>
    </row>
    <row r="2436" spans="7:178" x14ac:dyDescent="0.2">
      <c r="G2436" s="34"/>
      <c r="FV2436" s="85"/>
    </row>
    <row r="2437" spans="7:178" x14ac:dyDescent="0.2">
      <c r="G2437" s="34"/>
      <c r="FV2437" s="85"/>
    </row>
    <row r="2438" spans="7:178" x14ac:dyDescent="0.2">
      <c r="G2438" s="34"/>
      <c r="FV2438" s="85"/>
    </row>
    <row r="2439" spans="7:178" x14ac:dyDescent="0.2">
      <c r="G2439" s="34"/>
      <c r="FV2439" s="85"/>
    </row>
    <row r="2440" spans="7:178" x14ac:dyDescent="0.2">
      <c r="G2440" s="34"/>
      <c r="FV2440" s="85"/>
    </row>
    <row r="2441" spans="7:178" x14ac:dyDescent="0.2">
      <c r="G2441" s="34"/>
      <c r="FV2441" s="85"/>
    </row>
    <row r="2442" spans="7:178" x14ac:dyDescent="0.2">
      <c r="G2442" s="34"/>
      <c r="FV2442" s="85"/>
    </row>
    <row r="2443" spans="7:178" x14ac:dyDescent="0.2">
      <c r="G2443" s="34"/>
      <c r="FV2443" s="85"/>
    </row>
    <row r="2444" spans="7:178" x14ac:dyDescent="0.2">
      <c r="G2444" s="34"/>
      <c r="FV2444" s="85"/>
    </row>
    <row r="2445" spans="7:178" x14ac:dyDescent="0.2">
      <c r="G2445" s="34"/>
      <c r="FV2445" s="85"/>
    </row>
    <row r="2446" spans="7:178" x14ac:dyDescent="0.2">
      <c r="G2446" s="34"/>
      <c r="FV2446" s="85"/>
    </row>
    <row r="2447" spans="7:178" x14ac:dyDescent="0.2">
      <c r="G2447" s="34"/>
      <c r="FV2447" s="85"/>
    </row>
    <row r="2448" spans="7:178" x14ac:dyDescent="0.2">
      <c r="G2448" s="34"/>
      <c r="FV2448" s="85"/>
    </row>
    <row r="2449" spans="7:178" x14ac:dyDescent="0.2">
      <c r="G2449" s="34"/>
      <c r="FV2449" s="85"/>
    </row>
    <row r="2450" spans="7:178" x14ac:dyDescent="0.2">
      <c r="G2450" s="34"/>
      <c r="FV2450" s="85"/>
    </row>
    <row r="2451" spans="7:178" x14ac:dyDescent="0.2">
      <c r="G2451" s="34"/>
      <c r="FV2451" s="85"/>
    </row>
    <row r="2452" spans="7:178" x14ac:dyDescent="0.2">
      <c r="G2452" s="34"/>
      <c r="FV2452" s="85"/>
    </row>
    <row r="2453" spans="7:178" x14ac:dyDescent="0.2">
      <c r="G2453" s="34"/>
      <c r="FV2453" s="85"/>
    </row>
    <row r="2454" spans="7:178" x14ac:dyDescent="0.2">
      <c r="G2454" s="34"/>
      <c r="FV2454" s="85"/>
    </row>
    <row r="2455" spans="7:178" x14ac:dyDescent="0.2">
      <c r="G2455" s="34"/>
      <c r="FV2455" s="85"/>
    </row>
    <row r="2456" spans="7:178" x14ac:dyDescent="0.2">
      <c r="G2456" s="34"/>
      <c r="FV2456" s="85"/>
    </row>
    <row r="2457" spans="7:178" x14ac:dyDescent="0.2">
      <c r="G2457" s="34"/>
      <c r="FV2457" s="85"/>
    </row>
    <row r="2458" spans="7:178" x14ac:dyDescent="0.2">
      <c r="G2458" s="34"/>
      <c r="FV2458" s="85"/>
    </row>
    <row r="2459" spans="7:178" x14ac:dyDescent="0.2">
      <c r="G2459" s="34"/>
      <c r="FV2459" s="85"/>
    </row>
    <row r="2460" spans="7:178" x14ac:dyDescent="0.2">
      <c r="G2460" s="34"/>
      <c r="FV2460" s="85"/>
    </row>
    <row r="2461" spans="7:178" x14ac:dyDescent="0.2">
      <c r="G2461" s="34"/>
      <c r="FV2461" s="85"/>
    </row>
    <row r="2462" spans="7:178" x14ac:dyDescent="0.2">
      <c r="G2462" s="34"/>
      <c r="FV2462" s="85"/>
    </row>
    <row r="2463" spans="7:178" x14ac:dyDescent="0.2">
      <c r="G2463" s="34"/>
      <c r="FV2463" s="85"/>
    </row>
    <row r="2464" spans="7:178" x14ac:dyDescent="0.2">
      <c r="G2464" s="34"/>
      <c r="FV2464" s="85"/>
    </row>
    <row r="2465" spans="7:178" x14ac:dyDescent="0.2">
      <c r="G2465" s="34"/>
      <c r="FV2465" s="85"/>
    </row>
    <row r="2466" spans="7:178" x14ac:dyDescent="0.2">
      <c r="G2466" s="34"/>
      <c r="FV2466" s="85"/>
    </row>
    <row r="2467" spans="7:178" x14ac:dyDescent="0.2">
      <c r="G2467" s="34"/>
      <c r="FV2467" s="85"/>
    </row>
    <row r="2468" spans="7:178" x14ac:dyDescent="0.2">
      <c r="G2468" s="34"/>
      <c r="FV2468" s="85"/>
    </row>
    <row r="2469" spans="7:178" x14ac:dyDescent="0.2">
      <c r="G2469" s="34"/>
      <c r="FV2469" s="85"/>
    </row>
    <row r="2470" spans="7:178" x14ac:dyDescent="0.2">
      <c r="G2470" s="34"/>
      <c r="FV2470" s="85"/>
    </row>
    <row r="2471" spans="7:178" x14ac:dyDescent="0.2">
      <c r="G2471" s="34"/>
      <c r="FV2471" s="85"/>
    </row>
    <row r="2472" spans="7:178" x14ac:dyDescent="0.2">
      <c r="G2472" s="34"/>
      <c r="FV2472" s="85"/>
    </row>
    <row r="2473" spans="7:178" x14ac:dyDescent="0.2">
      <c r="G2473" s="34"/>
      <c r="FV2473" s="85"/>
    </row>
    <row r="2474" spans="7:178" x14ac:dyDescent="0.2">
      <c r="G2474" s="34"/>
      <c r="FV2474" s="85"/>
    </row>
    <row r="2475" spans="7:178" x14ac:dyDescent="0.2">
      <c r="G2475" s="34"/>
      <c r="FV2475" s="85"/>
    </row>
    <row r="2476" spans="7:178" x14ac:dyDescent="0.2">
      <c r="G2476" s="34"/>
      <c r="FV2476" s="85"/>
    </row>
    <row r="2477" spans="7:178" x14ac:dyDescent="0.2">
      <c r="G2477" s="34"/>
      <c r="FV2477" s="85"/>
    </row>
    <row r="2478" spans="7:178" x14ac:dyDescent="0.2">
      <c r="G2478" s="34"/>
      <c r="FV2478" s="85"/>
    </row>
    <row r="2479" spans="7:178" x14ac:dyDescent="0.2">
      <c r="G2479" s="34"/>
      <c r="FV2479" s="85"/>
    </row>
    <row r="2480" spans="7:178" x14ac:dyDescent="0.2">
      <c r="G2480" s="34"/>
      <c r="FV2480" s="85"/>
    </row>
    <row r="2481" spans="7:178" x14ac:dyDescent="0.2">
      <c r="G2481" s="34"/>
      <c r="FV2481" s="85"/>
    </row>
    <row r="2482" spans="7:178" x14ac:dyDescent="0.2">
      <c r="G2482" s="34"/>
      <c r="FV2482" s="85"/>
    </row>
    <row r="2483" spans="7:178" x14ac:dyDescent="0.2">
      <c r="G2483" s="34"/>
      <c r="FV2483" s="85"/>
    </row>
    <row r="2484" spans="7:178" x14ac:dyDescent="0.2">
      <c r="G2484" s="34"/>
      <c r="FV2484" s="85"/>
    </row>
    <row r="2485" spans="7:178" x14ac:dyDescent="0.2">
      <c r="G2485" s="34"/>
      <c r="FV2485" s="85"/>
    </row>
    <row r="2486" spans="7:178" x14ac:dyDescent="0.2">
      <c r="G2486" s="34"/>
      <c r="FV2486" s="85"/>
    </row>
    <row r="2487" spans="7:178" x14ac:dyDescent="0.2">
      <c r="G2487" s="34"/>
      <c r="FV2487" s="85"/>
    </row>
    <row r="2488" spans="7:178" x14ac:dyDescent="0.2">
      <c r="G2488" s="34"/>
      <c r="FV2488" s="85"/>
    </row>
    <row r="2489" spans="7:178" x14ac:dyDescent="0.2">
      <c r="G2489" s="34"/>
      <c r="FV2489" s="85"/>
    </row>
    <row r="2490" spans="7:178" x14ac:dyDescent="0.2">
      <c r="G2490" s="34"/>
      <c r="FV2490" s="85"/>
    </row>
    <row r="2491" spans="7:178" x14ac:dyDescent="0.2">
      <c r="G2491" s="34"/>
      <c r="FV2491" s="85"/>
    </row>
    <row r="2492" spans="7:178" x14ac:dyDescent="0.2">
      <c r="G2492" s="34"/>
      <c r="FV2492" s="85"/>
    </row>
    <row r="2493" spans="7:178" x14ac:dyDescent="0.2">
      <c r="G2493" s="34"/>
      <c r="FV2493" s="85"/>
    </row>
    <row r="2494" spans="7:178" x14ac:dyDescent="0.2">
      <c r="G2494" s="34"/>
      <c r="FV2494" s="85"/>
    </row>
    <row r="2495" spans="7:178" x14ac:dyDescent="0.2">
      <c r="G2495" s="34"/>
      <c r="FV2495" s="85"/>
    </row>
    <row r="2496" spans="7:178" x14ac:dyDescent="0.2">
      <c r="G2496" s="34"/>
      <c r="FV2496" s="85"/>
    </row>
    <row r="2497" spans="7:178" x14ac:dyDescent="0.2">
      <c r="G2497" s="34"/>
      <c r="FV2497" s="85"/>
    </row>
    <row r="2498" spans="7:178" x14ac:dyDescent="0.2">
      <c r="G2498" s="34"/>
      <c r="FV2498" s="85"/>
    </row>
    <row r="2499" spans="7:178" x14ac:dyDescent="0.2">
      <c r="G2499" s="34"/>
      <c r="FV2499" s="85"/>
    </row>
    <row r="2500" spans="7:178" x14ac:dyDescent="0.2">
      <c r="G2500" s="34"/>
      <c r="FV2500" s="85"/>
    </row>
    <row r="2501" spans="7:178" x14ac:dyDescent="0.2">
      <c r="G2501" s="34"/>
      <c r="FV2501" s="85"/>
    </row>
    <row r="2502" spans="7:178" x14ac:dyDescent="0.2">
      <c r="G2502" s="34"/>
      <c r="FV2502" s="85"/>
    </row>
    <row r="2503" spans="7:178" x14ac:dyDescent="0.2">
      <c r="G2503" s="34"/>
      <c r="FV2503" s="85"/>
    </row>
    <row r="2504" spans="7:178" x14ac:dyDescent="0.2">
      <c r="G2504" s="34"/>
      <c r="FV2504" s="85"/>
    </row>
    <row r="2505" spans="7:178" x14ac:dyDescent="0.2">
      <c r="G2505" s="34"/>
      <c r="FV2505" s="85"/>
    </row>
    <row r="2506" spans="7:178" x14ac:dyDescent="0.2">
      <c r="G2506" s="34"/>
      <c r="FV2506" s="85"/>
    </row>
    <row r="2507" spans="7:178" x14ac:dyDescent="0.2">
      <c r="G2507" s="34"/>
      <c r="FV2507" s="85"/>
    </row>
    <row r="2508" spans="7:178" x14ac:dyDescent="0.2">
      <c r="G2508" s="34"/>
      <c r="FV2508" s="85"/>
    </row>
    <row r="2509" spans="7:178" x14ac:dyDescent="0.2">
      <c r="G2509" s="34"/>
      <c r="FV2509" s="85"/>
    </row>
    <row r="2510" spans="7:178" x14ac:dyDescent="0.2">
      <c r="G2510" s="34"/>
      <c r="FV2510" s="85"/>
    </row>
    <row r="2511" spans="7:178" x14ac:dyDescent="0.2">
      <c r="G2511" s="34"/>
      <c r="FV2511" s="85"/>
    </row>
    <row r="2512" spans="7:178" x14ac:dyDescent="0.2">
      <c r="G2512" s="34"/>
      <c r="FV2512" s="85"/>
    </row>
    <row r="2513" spans="7:178" x14ac:dyDescent="0.2">
      <c r="G2513" s="34"/>
      <c r="FV2513" s="85"/>
    </row>
    <row r="2514" spans="7:178" x14ac:dyDescent="0.2">
      <c r="G2514" s="34"/>
      <c r="FV2514" s="85"/>
    </row>
    <row r="2515" spans="7:178" x14ac:dyDescent="0.2">
      <c r="G2515" s="34"/>
      <c r="FV2515" s="85"/>
    </row>
    <row r="2516" spans="7:178" x14ac:dyDescent="0.2">
      <c r="G2516" s="34"/>
      <c r="FV2516" s="85"/>
    </row>
    <row r="2517" spans="7:178" x14ac:dyDescent="0.2">
      <c r="G2517" s="34"/>
      <c r="FV2517" s="85"/>
    </row>
    <row r="2518" spans="7:178" x14ac:dyDescent="0.2">
      <c r="G2518" s="34"/>
      <c r="FV2518" s="85"/>
    </row>
    <row r="2519" spans="7:178" x14ac:dyDescent="0.2">
      <c r="G2519" s="34"/>
      <c r="FV2519" s="85"/>
    </row>
    <row r="2520" spans="7:178" x14ac:dyDescent="0.2">
      <c r="G2520" s="34"/>
      <c r="FV2520" s="85"/>
    </row>
    <row r="2521" spans="7:178" x14ac:dyDescent="0.2">
      <c r="G2521" s="34"/>
      <c r="FV2521" s="85"/>
    </row>
    <row r="2522" spans="7:178" x14ac:dyDescent="0.2">
      <c r="G2522" s="34"/>
      <c r="FV2522" s="85"/>
    </row>
    <row r="2523" spans="7:178" x14ac:dyDescent="0.2">
      <c r="G2523" s="34"/>
      <c r="FV2523" s="85"/>
    </row>
    <row r="2524" spans="7:178" x14ac:dyDescent="0.2">
      <c r="G2524" s="34"/>
      <c r="FV2524" s="85"/>
    </row>
    <row r="2525" spans="7:178" x14ac:dyDescent="0.2">
      <c r="G2525" s="34"/>
      <c r="FV2525" s="85"/>
    </row>
    <row r="2526" spans="7:178" x14ac:dyDescent="0.2">
      <c r="G2526" s="34"/>
      <c r="FV2526" s="85"/>
    </row>
    <row r="2527" spans="7:178" x14ac:dyDescent="0.2">
      <c r="G2527" s="34"/>
      <c r="FV2527" s="85"/>
    </row>
    <row r="2528" spans="7:178" x14ac:dyDescent="0.2">
      <c r="G2528" s="34"/>
      <c r="FV2528" s="85"/>
    </row>
    <row r="2529" spans="7:178" x14ac:dyDescent="0.2">
      <c r="G2529" s="34"/>
      <c r="FV2529" s="85"/>
    </row>
    <row r="2530" spans="7:178" x14ac:dyDescent="0.2">
      <c r="G2530" s="34"/>
      <c r="FV2530" s="85"/>
    </row>
    <row r="2531" spans="7:178" x14ac:dyDescent="0.2">
      <c r="G2531" s="34"/>
      <c r="FV2531" s="85"/>
    </row>
    <row r="2532" spans="7:178" x14ac:dyDescent="0.2">
      <c r="G2532" s="34"/>
      <c r="FV2532" s="85"/>
    </row>
    <row r="2533" spans="7:178" x14ac:dyDescent="0.2">
      <c r="G2533" s="34"/>
      <c r="FV2533" s="85"/>
    </row>
    <row r="2534" spans="7:178" x14ac:dyDescent="0.2">
      <c r="G2534" s="34"/>
      <c r="FV2534" s="85"/>
    </row>
    <row r="2535" spans="7:178" x14ac:dyDescent="0.2">
      <c r="G2535" s="34"/>
      <c r="FV2535" s="85"/>
    </row>
    <row r="2536" spans="7:178" x14ac:dyDescent="0.2">
      <c r="G2536" s="34"/>
      <c r="FV2536" s="85"/>
    </row>
    <row r="2537" spans="7:178" x14ac:dyDescent="0.2">
      <c r="G2537" s="34"/>
      <c r="FV2537" s="85"/>
    </row>
    <row r="2538" spans="7:178" x14ac:dyDescent="0.2">
      <c r="G2538" s="34"/>
      <c r="FV2538" s="85"/>
    </row>
    <row r="2539" spans="7:178" x14ac:dyDescent="0.2">
      <c r="G2539" s="34"/>
      <c r="FV2539" s="85"/>
    </row>
    <row r="2540" spans="7:178" x14ac:dyDescent="0.2">
      <c r="G2540" s="34"/>
      <c r="FV2540" s="85"/>
    </row>
    <row r="2541" spans="7:178" x14ac:dyDescent="0.2">
      <c r="G2541" s="34"/>
      <c r="FV2541" s="85"/>
    </row>
    <row r="2542" spans="7:178" x14ac:dyDescent="0.2">
      <c r="G2542" s="34"/>
      <c r="FV2542" s="85"/>
    </row>
    <row r="2543" spans="7:178" x14ac:dyDescent="0.2">
      <c r="G2543" s="34"/>
      <c r="FV2543" s="85"/>
    </row>
    <row r="2544" spans="7:178" x14ac:dyDescent="0.2">
      <c r="G2544" s="34"/>
      <c r="FV2544" s="85"/>
    </row>
    <row r="2545" spans="7:178" x14ac:dyDescent="0.2">
      <c r="G2545" s="34"/>
      <c r="FV2545" s="85"/>
    </row>
    <row r="2546" spans="7:178" x14ac:dyDescent="0.2">
      <c r="G2546" s="34"/>
      <c r="FV2546" s="85"/>
    </row>
    <row r="2547" spans="7:178" x14ac:dyDescent="0.2">
      <c r="G2547" s="34"/>
      <c r="FV2547" s="85"/>
    </row>
    <row r="2548" spans="7:178" x14ac:dyDescent="0.2">
      <c r="G2548" s="34"/>
      <c r="FV2548" s="85"/>
    </row>
    <row r="2549" spans="7:178" x14ac:dyDescent="0.2">
      <c r="G2549" s="34"/>
      <c r="FV2549" s="85"/>
    </row>
    <row r="2550" spans="7:178" x14ac:dyDescent="0.2">
      <c r="G2550" s="34"/>
      <c r="FV2550" s="85"/>
    </row>
    <row r="2551" spans="7:178" x14ac:dyDescent="0.2">
      <c r="G2551" s="34"/>
      <c r="FV2551" s="85"/>
    </row>
    <row r="2552" spans="7:178" x14ac:dyDescent="0.2">
      <c r="G2552" s="34"/>
      <c r="FV2552" s="85"/>
    </row>
    <row r="2553" spans="7:178" x14ac:dyDescent="0.2">
      <c r="G2553" s="34"/>
      <c r="FV2553" s="85"/>
    </row>
    <row r="2554" spans="7:178" x14ac:dyDescent="0.2">
      <c r="G2554" s="34"/>
      <c r="FV2554" s="85"/>
    </row>
    <row r="2555" spans="7:178" x14ac:dyDescent="0.2">
      <c r="G2555" s="34"/>
      <c r="FV2555" s="85"/>
    </row>
    <row r="2556" spans="7:178" x14ac:dyDescent="0.2">
      <c r="G2556" s="34"/>
      <c r="FV2556" s="85"/>
    </row>
    <row r="2557" spans="7:178" x14ac:dyDescent="0.2">
      <c r="G2557" s="34"/>
      <c r="FV2557" s="85"/>
    </row>
    <row r="2558" spans="7:178" x14ac:dyDescent="0.2">
      <c r="G2558" s="34"/>
      <c r="FV2558" s="85"/>
    </row>
    <row r="2559" spans="7:178" x14ac:dyDescent="0.2">
      <c r="G2559" s="34"/>
      <c r="FV2559" s="85"/>
    </row>
    <row r="2560" spans="7:178" x14ac:dyDescent="0.2">
      <c r="G2560" s="34"/>
      <c r="FV2560" s="85"/>
    </row>
    <row r="2561" spans="7:178" x14ac:dyDescent="0.2">
      <c r="G2561" s="34"/>
      <c r="FV2561" s="85"/>
    </row>
    <row r="2562" spans="7:178" x14ac:dyDescent="0.2">
      <c r="G2562" s="34"/>
      <c r="FV2562" s="85"/>
    </row>
    <row r="2563" spans="7:178" x14ac:dyDescent="0.2">
      <c r="G2563" s="34"/>
      <c r="FV2563" s="85"/>
    </row>
    <row r="2564" spans="7:178" x14ac:dyDescent="0.2">
      <c r="G2564" s="34"/>
      <c r="FV2564" s="85"/>
    </row>
    <row r="2565" spans="7:178" x14ac:dyDescent="0.2">
      <c r="G2565" s="34"/>
      <c r="FV2565" s="85"/>
    </row>
    <row r="2566" spans="7:178" x14ac:dyDescent="0.2">
      <c r="G2566" s="34"/>
      <c r="FV2566" s="85"/>
    </row>
    <row r="2567" spans="7:178" x14ac:dyDescent="0.2">
      <c r="G2567" s="34"/>
      <c r="FV2567" s="85"/>
    </row>
    <row r="2568" spans="7:178" x14ac:dyDescent="0.2">
      <c r="G2568" s="34"/>
      <c r="FV2568" s="85"/>
    </row>
    <row r="2569" spans="7:178" x14ac:dyDescent="0.2">
      <c r="G2569" s="34"/>
      <c r="FV2569" s="85"/>
    </row>
    <row r="2570" spans="7:178" x14ac:dyDescent="0.2">
      <c r="G2570" s="34"/>
      <c r="FV2570" s="85"/>
    </row>
    <row r="2571" spans="7:178" x14ac:dyDescent="0.2">
      <c r="G2571" s="34"/>
      <c r="FV2571" s="85"/>
    </row>
    <row r="2572" spans="7:178" x14ac:dyDescent="0.2">
      <c r="G2572" s="34"/>
      <c r="FV2572" s="85"/>
    </row>
    <row r="2573" spans="7:178" x14ac:dyDescent="0.2">
      <c r="G2573" s="34"/>
      <c r="FV2573" s="85"/>
    </row>
    <row r="2574" spans="7:178" x14ac:dyDescent="0.2">
      <c r="G2574" s="34"/>
      <c r="FV2574" s="85"/>
    </row>
    <row r="2575" spans="7:178" x14ac:dyDescent="0.2">
      <c r="G2575" s="34"/>
      <c r="FV2575" s="85"/>
    </row>
    <row r="2576" spans="7:178" x14ac:dyDescent="0.2">
      <c r="G2576" s="34"/>
      <c r="FV2576" s="85"/>
    </row>
    <row r="2577" spans="7:178" x14ac:dyDescent="0.2">
      <c r="G2577" s="34"/>
      <c r="FV2577" s="85"/>
    </row>
    <row r="2578" spans="7:178" x14ac:dyDescent="0.2">
      <c r="G2578" s="34"/>
      <c r="FV2578" s="85"/>
    </row>
    <row r="2579" spans="7:178" x14ac:dyDescent="0.2">
      <c r="G2579" s="34"/>
      <c r="FV2579" s="85"/>
    </row>
    <row r="2580" spans="7:178" x14ac:dyDescent="0.2">
      <c r="G2580" s="34"/>
      <c r="FV2580" s="85"/>
    </row>
    <row r="2581" spans="7:178" x14ac:dyDescent="0.2">
      <c r="G2581" s="34"/>
      <c r="FV2581" s="85"/>
    </row>
    <row r="2582" spans="7:178" x14ac:dyDescent="0.2">
      <c r="G2582" s="34"/>
      <c r="FV2582" s="85"/>
    </row>
    <row r="2583" spans="7:178" x14ac:dyDescent="0.2">
      <c r="G2583" s="34"/>
      <c r="FV2583" s="85"/>
    </row>
    <row r="2584" spans="7:178" x14ac:dyDescent="0.2">
      <c r="G2584" s="34"/>
      <c r="FV2584" s="85"/>
    </row>
    <row r="2585" spans="7:178" x14ac:dyDescent="0.2">
      <c r="G2585" s="34"/>
      <c r="FV2585" s="85"/>
    </row>
    <row r="2586" spans="7:178" x14ac:dyDescent="0.2">
      <c r="G2586" s="34"/>
      <c r="FV2586" s="85"/>
    </row>
    <row r="2587" spans="7:178" x14ac:dyDescent="0.2">
      <c r="G2587" s="34"/>
      <c r="FV2587" s="85"/>
    </row>
    <row r="2588" spans="7:178" x14ac:dyDescent="0.2">
      <c r="G2588" s="34"/>
      <c r="FV2588" s="85"/>
    </row>
    <row r="2589" spans="7:178" x14ac:dyDescent="0.2">
      <c r="G2589" s="34"/>
      <c r="FV2589" s="85"/>
    </row>
    <row r="2590" spans="7:178" x14ac:dyDescent="0.2">
      <c r="G2590" s="34"/>
      <c r="FV2590" s="85"/>
    </row>
    <row r="2591" spans="7:178" x14ac:dyDescent="0.2">
      <c r="G2591" s="34"/>
      <c r="FV2591" s="85"/>
    </row>
    <row r="2592" spans="7:178" x14ac:dyDescent="0.2">
      <c r="G2592" s="34"/>
      <c r="FV2592" s="85"/>
    </row>
    <row r="2593" spans="7:178" x14ac:dyDescent="0.2">
      <c r="G2593" s="34"/>
      <c r="FV2593" s="85"/>
    </row>
    <row r="2594" spans="7:178" x14ac:dyDescent="0.2">
      <c r="G2594" s="34"/>
      <c r="FV2594" s="85"/>
    </row>
    <row r="2595" spans="7:178" x14ac:dyDescent="0.2">
      <c r="G2595" s="34"/>
      <c r="FV2595" s="85"/>
    </row>
    <row r="2596" spans="7:178" x14ac:dyDescent="0.2">
      <c r="G2596" s="34"/>
      <c r="FV2596" s="85"/>
    </row>
    <row r="2597" spans="7:178" x14ac:dyDescent="0.2">
      <c r="G2597" s="34"/>
      <c r="FV2597" s="85"/>
    </row>
    <row r="2598" spans="7:178" x14ac:dyDescent="0.2">
      <c r="G2598" s="34"/>
      <c r="FV2598" s="85"/>
    </row>
    <row r="2599" spans="7:178" x14ac:dyDescent="0.2">
      <c r="G2599" s="34"/>
      <c r="FV2599" s="85"/>
    </row>
    <row r="2600" spans="7:178" x14ac:dyDescent="0.2">
      <c r="G2600" s="34"/>
      <c r="FV2600" s="85"/>
    </row>
    <row r="2601" spans="7:178" x14ac:dyDescent="0.2">
      <c r="G2601" s="34"/>
      <c r="FV2601" s="85"/>
    </row>
    <row r="2602" spans="7:178" x14ac:dyDescent="0.2">
      <c r="G2602" s="34"/>
      <c r="FV2602" s="85"/>
    </row>
    <row r="2603" spans="7:178" x14ac:dyDescent="0.2">
      <c r="G2603" s="34"/>
      <c r="FV2603" s="85"/>
    </row>
    <row r="2604" spans="7:178" x14ac:dyDescent="0.2">
      <c r="G2604" s="34"/>
      <c r="FV2604" s="85"/>
    </row>
    <row r="2605" spans="7:178" x14ac:dyDescent="0.2">
      <c r="G2605" s="34"/>
      <c r="FV2605" s="85"/>
    </row>
    <row r="2606" spans="7:178" x14ac:dyDescent="0.2">
      <c r="G2606" s="34"/>
      <c r="FV2606" s="85"/>
    </row>
    <row r="2607" spans="7:178" x14ac:dyDescent="0.2">
      <c r="G2607" s="34"/>
      <c r="FV2607" s="85"/>
    </row>
    <row r="2608" spans="7:178" x14ac:dyDescent="0.2">
      <c r="G2608" s="34"/>
      <c r="FV2608" s="85"/>
    </row>
    <row r="2609" spans="7:178" x14ac:dyDescent="0.2">
      <c r="G2609" s="34"/>
      <c r="FV2609" s="85"/>
    </row>
    <row r="2610" spans="7:178" x14ac:dyDescent="0.2">
      <c r="G2610" s="34"/>
      <c r="FV2610" s="85"/>
    </row>
    <row r="2611" spans="7:178" x14ac:dyDescent="0.2">
      <c r="G2611" s="34"/>
      <c r="FV2611" s="85"/>
    </row>
    <row r="2612" spans="7:178" x14ac:dyDescent="0.2">
      <c r="G2612" s="34"/>
      <c r="FV2612" s="85"/>
    </row>
    <row r="2613" spans="7:178" x14ac:dyDescent="0.2">
      <c r="G2613" s="34"/>
      <c r="FV2613" s="85"/>
    </row>
    <row r="2614" spans="7:178" x14ac:dyDescent="0.2">
      <c r="G2614" s="34"/>
      <c r="FV2614" s="85"/>
    </row>
    <row r="2615" spans="7:178" x14ac:dyDescent="0.2">
      <c r="G2615" s="34"/>
      <c r="FV2615" s="85"/>
    </row>
    <row r="2616" spans="7:178" x14ac:dyDescent="0.2">
      <c r="G2616" s="34"/>
      <c r="FV2616" s="85"/>
    </row>
    <row r="2617" spans="7:178" x14ac:dyDescent="0.2">
      <c r="G2617" s="34"/>
      <c r="FV2617" s="85"/>
    </row>
    <row r="2618" spans="7:178" x14ac:dyDescent="0.2">
      <c r="G2618" s="34"/>
      <c r="FV2618" s="85"/>
    </row>
    <row r="2619" spans="7:178" x14ac:dyDescent="0.2">
      <c r="G2619" s="34"/>
      <c r="FV2619" s="85"/>
    </row>
    <row r="2620" spans="7:178" x14ac:dyDescent="0.2">
      <c r="G2620" s="34"/>
      <c r="FV2620" s="85"/>
    </row>
    <row r="2621" spans="7:178" x14ac:dyDescent="0.2">
      <c r="G2621" s="34"/>
      <c r="FV2621" s="85"/>
    </row>
    <row r="2622" spans="7:178" x14ac:dyDescent="0.2">
      <c r="G2622" s="34"/>
      <c r="FV2622" s="85"/>
    </row>
    <row r="2623" spans="7:178" x14ac:dyDescent="0.2">
      <c r="G2623" s="34"/>
      <c r="FV2623" s="85"/>
    </row>
    <row r="2624" spans="7:178" x14ac:dyDescent="0.2">
      <c r="G2624" s="34"/>
      <c r="FV2624" s="85"/>
    </row>
    <row r="2625" spans="7:178" x14ac:dyDescent="0.2">
      <c r="G2625" s="34"/>
      <c r="FV2625" s="85"/>
    </row>
    <row r="2626" spans="7:178" x14ac:dyDescent="0.2">
      <c r="G2626" s="34"/>
      <c r="FV2626" s="85"/>
    </row>
    <row r="2627" spans="7:178" x14ac:dyDescent="0.2">
      <c r="G2627" s="34"/>
      <c r="FV2627" s="85"/>
    </row>
    <row r="2628" spans="7:178" x14ac:dyDescent="0.2">
      <c r="G2628" s="34"/>
      <c r="FV2628" s="85"/>
    </row>
    <row r="2629" spans="7:178" x14ac:dyDescent="0.2">
      <c r="G2629" s="34"/>
      <c r="FV2629" s="85"/>
    </row>
    <row r="2630" spans="7:178" x14ac:dyDescent="0.2">
      <c r="G2630" s="34"/>
      <c r="FV2630" s="85"/>
    </row>
    <row r="2631" spans="7:178" x14ac:dyDescent="0.2">
      <c r="G2631" s="34"/>
      <c r="FV2631" s="85"/>
    </row>
    <row r="2632" spans="7:178" x14ac:dyDescent="0.2">
      <c r="G2632" s="34"/>
      <c r="FV2632" s="85"/>
    </row>
    <row r="2633" spans="7:178" x14ac:dyDescent="0.2">
      <c r="G2633" s="34"/>
      <c r="FV2633" s="85"/>
    </row>
    <row r="2634" spans="7:178" x14ac:dyDescent="0.2">
      <c r="G2634" s="34"/>
      <c r="FV2634" s="85"/>
    </row>
    <row r="2635" spans="7:178" x14ac:dyDescent="0.2">
      <c r="G2635" s="34"/>
      <c r="FV2635" s="85"/>
    </row>
    <row r="2636" spans="7:178" x14ac:dyDescent="0.2">
      <c r="G2636" s="34"/>
      <c r="FV2636" s="85"/>
    </row>
    <row r="2637" spans="7:178" x14ac:dyDescent="0.2">
      <c r="G2637" s="34"/>
      <c r="FV2637" s="85"/>
    </row>
    <row r="2638" spans="7:178" x14ac:dyDescent="0.2">
      <c r="G2638" s="34"/>
      <c r="FV2638" s="85"/>
    </row>
    <row r="2639" spans="7:178" x14ac:dyDescent="0.2">
      <c r="G2639" s="34"/>
      <c r="FV2639" s="85"/>
    </row>
    <row r="2640" spans="7:178" x14ac:dyDescent="0.2">
      <c r="G2640" s="34"/>
      <c r="FV2640" s="85"/>
    </row>
    <row r="2641" spans="7:178" x14ac:dyDescent="0.2">
      <c r="G2641" s="34"/>
      <c r="FV2641" s="85"/>
    </row>
    <row r="2642" spans="7:178" x14ac:dyDescent="0.2">
      <c r="G2642" s="34"/>
      <c r="FV2642" s="85"/>
    </row>
    <row r="2643" spans="7:178" x14ac:dyDescent="0.2">
      <c r="G2643" s="34"/>
      <c r="FV2643" s="85"/>
    </row>
    <row r="2644" spans="7:178" x14ac:dyDescent="0.2">
      <c r="G2644" s="34"/>
      <c r="FV2644" s="85"/>
    </row>
    <row r="2645" spans="7:178" x14ac:dyDescent="0.2">
      <c r="G2645" s="34"/>
      <c r="FV2645" s="85"/>
    </row>
    <row r="2646" spans="7:178" x14ac:dyDescent="0.2">
      <c r="G2646" s="34"/>
      <c r="FV2646" s="85"/>
    </row>
    <row r="2647" spans="7:178" x14ac:dyDescent="0.2">
      <c r="G2647" s="34"/>
      <c r="FV2647" s="85"/>
    </row>
    <row r="2648" spans="7:178" x14ac:dyDescent="0.2">
      <c r="G2648" s="34"/>
      <c r="FV2648" s="85"/>
    </row>
    <row r="2649" spans="7:178" x14ac:dyDescent="0.2">
      <c r="G2649" s="34"/>
      <c r="FV2649" s="85"/>
    </row>
    <row r="2650" spans="7:178" x14ac:dyDescent="0.2">
      <c r="G2650" s="34"/>
      <c r="FV2650" s="85"/>
    </row>
    <row r="2651" spans="7:178" x14ac:dyDescent="0.2">
      <c r="G2651" s="34"/>
      <c r="FV2651" s="85"/>
    </row>
    <row r="2652" spans="7:178" x14ac:dyDescent="0.2">
      <c r="G2652" s="34"/>
      <c r="FV2652" s="85"/>
    </row>
    <row r="2653" spans="7:178" x14ac:dyDescent="0.2">
      <c r="G2653" s="34"/>
      <c r="FV2653" s="85"/>
    </row>
    <row r="2654" spans="7:178" x14ac:dyDescent="0.2">
      <c r="G2654" s="34"/>
      <c r="FV2654" s="85"/>
    </row>
    <row r="2655" spans="7:178" x14ac:dyDescent="0.2">
      <c r="G2655" s="34"/>
      <c r="FV2655" s="85"/>
    </row>
    <row r="2656" spans="7:178" x14ac:dyDescent="0.2">
      <c r="G2656" s="34"/>
      <c r="FV2656" s="85"/>
    </row>
    <row r="2657" spans="7:178" x14ac:dyDescent="0.2">
      <c r="G2657" s="34"/>
      <c r="FV2657" s="85"/>
    </row>
    <row r="2658" spans="7:178" x14ac:dyDescent="0.2">
      <c r="G2658" s="34"/>
      <c r="FV2658" s="85"/>
    </row>
    <row r="2659" spans="7:178" x14ac:dyDescent="0.2">
      <c r="G2659" s="34"/>
      <c r="FV2659" s="85"/>
    </row>
    <row r="2660" spans="7:178" x14ac:dyDescent="0.2">
      <c r="G2660" s="34"/>
      <c r="FV2660" s="85"/>
    </row>
    <row r="2661" spans="7:178" x14ac:dyDescent="0.2">
      <c r="G2661" s="34"/>
      <c r="FV2661" s="85"/>
    </row>
    <row r="2662" spans="7:178" x14ac:dyDescent="0.2">
      <c r="G2662" s="34"/>
      <c r="FV2662" s="85"/>
    </row>
    <row r="2663" spans="7:178" x14ac:dyDescent="0.2">
      <c r="G2663" s="34"/>
      <c r="FV2663" s="85"/>
    </row>
    <row r="2664" spans="7:178" x14ac:dyDescent="0.2">
      <c r="G2664" s="34"/>
      <c r="FV2664" s="85"/>
    </row>
    <row r="2665" spans="7:178" x14ac:dyDescent="0.2">
      <c r="G2665" s="34"/>
      <c r="FV2665" s="85"/>
    </row>
    <row r="2666" spans="7:178" x14ac:dyDescent="0.2">
      <c r="G2666" s="34"/>
      <c r="FV2666" s="85"/>
    </row>
    <row r="2667" spans="7:178" x14ac:dyDescent="0.2">
      <c r="G2667" s="34"/>
      <c r="FV2667" s="85"/>
    </row>
    <row r="2668" spans="7:178" x14ac:dyDescent="0.2">
      <c r="G2668" s="34"/>
      <c r="FV2668" s="85"/>
    </row>
    <row r="2669" spans="7:178" x14ac:dyDescent="0.2">
      <c r="G2669" s="34"/>
      <c r="FV2669" s="85"/>
    </row>
    <row r="2670" spans="7:178" x14ac:dyDescent="0.2">
      <c r="G2670" s="34"/>
      <c r="FV2670" s="85"/>
    </row>
    <row r="2671" spans="7:178" x14ac:dyDescent="0.2">
      <c r="G2671" s="34"/>
      <c r="FV2671" s="85"/>
    </row>
    <row r="2672" spans="7:178" x14ac:dyDescent="0.2">
      <c r="G2672" s="34"/>
      <c r="FV2672" s="85"/>
    </row>
    <row r="2673" spans="7:178" x14ac:dyDescent="0.2">
      <c r="G2673" s="34"/>
      <c r="FV2673" s="85"/>
    </row>
    <row r="2674" spans="7:178" x14ac:dyDescent="0.2">
      <c r="G2674" s="34"/>
      <c r="FV2674" s="85"/>
    </row>
    <row r="2675" spans="7:178" x14ac:dyDescent="0.2">
      <c r="G2675" s="34"/>
      <c r="FV2675" s="85"/>
    </row>
    <row r="2676" spans="7:178" x14ac:dyDescent="0.2">
      <c r="G2676" s="34"/>
      <c r="FV2676" s="85"/>
    </row>
    <row r="2677" spans="7:178" x14ac:dyDescent="0.2">
      <c r="G2677" s="34"/>
      <c r="FV2677" s="85"/>
    </row>
    <row r="2678" spans="7:178" x14ac:dyDescent="0.2">
      <c r="G2678" s="34"/>
      <c r="FV2678" s="85"/>
    </row>
    <row r="2679" spans="7:178" x14ac:dyDescent="0.2">
      <c r="G2679" s="34"/>
      <c r="FV2679" s="85"/>
    </row>
    <row r="2680" spans="7:178" x14ac:dyDescent="0.2">
      <c r="G2680" s="34"/>
      <c r="FV2680" s="85"/>
    </row>
    <row r="2681" spans="7:178" x14ac:dyDescent="0.2">
      <c r="G2681" s="34"/>
      <c r="FV2681" s="85"/>
    </row>
    <row r="2682" spans="7:178" x14ac:dyDescent="0.2">
      <c r="G2682" s="34"/>
      <c r="FV2682" s="85"/>
    </row>
    <row r="2683" spans="7:178" x14ac:dyDescent="0.2">
      <c r="G2683" s="34"/>
      <c r="FV2683" s="85"/>
    </row>
    <row r="2684" spans="7:178" x14ac:dyDescent="0.2">
      <c r="G2684" s="34"/>
      <c r="FV2684" s="85"/>
    </row>
    <row r="2685" spans="7:178" x14ac:dyDescent="0.2">
      <c r="G2685" s="34"/>
      <c r="FV2685" s="85"/>
    </row>
    <row r="2686" spans="7:178" x14ac:dyDescent="0.2">
      <c r="G2686" s="34"/>
      <c r="FV2686" s="85"/>
    </row>
    <row r="2687" spans="7:178" x14ac:dyDescent="0.2">
      <c r="G2687" s="34"/>
      <c r="FV2687" s="85"/>
    </row>
    <row r="2688" spans="7:178" x14ac:dyDescent="0.2">
      <c r="G2688" s="34"/>
      <c r="FV2688" s="85"/>
    </row>
    <row r="2689" spans="7:178" x14ac:dyDescent="0.2">
      <c r="G2689" s="34"/>
      <c r="FV2689" s="85"/>
    </row>
    <row r="2690" spans="7:178" x14ac:dyDescent="0.2">
      <c r="G2690" s="34"/>
      <c r="FV2690" s="85"/>
    </row>
    <row r="2691" spans="7:178" x14ac:dyDescent="0.2">
      <c r="G2691" s="34"/>
      <c r="FV2691" s="85"/>
    </row>
    <row r="2692" spans="7:178" x14ac:dyDescent="0.2">
      <c r="G2692" s="34"/>
      <c r="FV2692" s="85"/>
    </row>
    <row r="2693" spans="7:178" x14ac:dyDescent="0.2">
      <c r="G2693" s="34"/>
      <c r="FV2693" s="85"/>
    </row>
    <row r="2694" spans="7:178" x14ac:dyDescent="0.2">
      <c r="G2694" s="34"/>
      <c r="FV2694" s="85"/>
    </row>
    <row r="2695" spans="7:178" x14ac:dyDescent="0.2">
      <c r="G2695" s="34"/>
      <c r="FV2695" s="85"/>
    </row>
    <row r="2696" spans="7:178" x14ac:dyDescent="0.2">
      <c r="G2696" s="34"/>
      <c r="FV2696" s="85"/>
    </row>
    <row r="2697" spans="7:178" x14ac:dyDescent="0.2">
      <c r="G2697" s="34"/>
      <c r="FV2697" s="85"/>
    </row>
    <row r="2698" spans="7:178" x14ac:dyDescent="0.2">
      <c r="G2698" s="34"/>
      <c r="FV2698" s="85"/>
    </row>
    <row r="2699" spans="7:178" x14ac:dyDescent="0.2">
      <c r="G2699" s="34"/>
      <c r="FV2699" s="85"/>
    </row>
    <row r="2700" spans="7:178" x14ac:dyDescent="0.2">
      <c r="G2700" s="34"/>
      <c r="FV2700" s="85"/>
    </row>
    <row r="2701" spans="7:178" x14ac:dyDescent="0.2">
      <c r="G2701" s="34"/>
      <c r="FV2701" s="85"/>
    </row>
    <row r="2702" spans="7:178" x14ac:dyDescent="0.2">
      <c r="G2702" s="34"/>
      <c r="FV2702" s="85"/>
    </row>
    <row r="2703" spans="7:178" x14ac:dyDescent="0.2">
      <c r="G2703" s="34"/>
      <c r="FV2703" s="85"/>
    </row>
    <row r="2704" spans="7:178" x14ac:dyDescent="0.2">
      <c r="G2704" s="34"/>
      <c r="FV2704" s="85"/>
    </row>
    <row r="2705" spans="7:178" x14ac:dyDescent="0.2">
      <c r="G2705" s="34"/>
      <c r="FV2705" s="85"/>
    </row>
    <row r="2706" spans="7:178" x14ac:dyDescent="0.2">
      <c r="G2706" s="34"/>
      <c r="FV2706" s="85"/>
    </row>
    <row r="2707" spans="7:178" x14ac:dyDescent="0.2">
      <c r="G2707" s="34"/>
      <c r="FV2707" s="85"/>
    </row>
    <row r="2708" spans="7:178" x14ac:dyDescent="0.2">
      <c r="G2708" s="34"/>
      <c r="FV2708" s="85"/>
    </row>
    <row r="2709" spans="7:178" x14ac:dyDescent="0.2">
      <c r="G2709" s="34"/>
      <c r="FV2709" s="85"/>
    </row>
    <row r="2710" spans="7:178" x14ac:dyDescent="0.2">
      <c r="G2710" s="34"/>
      <c r="FV2710" s="85"/>
    </row>
    <row r="2711" spans="7:178" x14ac:dyDescent="0.2">
      <c r="G2711" s="34"/>
      <c r="FV2711" s="85"/>
    </row>
    <row r="2712" spans="7:178" x14ac:dyDescent="0.2">
      <c r="G2712" s="34"/>
      <c r="FV2712" s="85"/>
    </row>
    <row r="2713" spans="7:178" x14ac:dyDescent="0.2">
      <c r="G2713" s="34"/>
      <c r="FV2713" s="85"/>
    </row>
    <row r="2714" spans="7:178" x14ac:dyDescent="0.2">
      <c r="G2714" s="34"/>
      <c r="FV2714" s="85"/>
    </row>
    <row r="2715" spans="7:178" x14ac:dyDescent="0.2">
      <c r="G2715" s="34"/>
      <c r="FV2715" s="85"/>
    </row>
    <row r="2716" spans="7:178" x14ac:dyDescent="0.2">
      <c r="G2716" s="34"/>
      <c r="FV2716" s="85"/>
    </row>
    <row r="2717" spans="7:178" x14ac:dyDescent="0.2">
      <c r="G2717" s="34"/>
      <c r="FV2717" s="85"/>
    </row>
    <row r="2718" spans="7:178" x14ac:dyDescent="0.2">
      <c r="G2718" s="34"/>
      <c r="FV2718" s="85"/>
    </row>
    <row r="2719" spans="7:178" x14ac:dyDescent="0.2">
      <c r="G2719" s="34"/>
      <c r="FV2719" s="85"/>
    </row>
    <row r="2720" spans="7:178" x14ac:dyDescent="0.2">
      <c r="G2720" s="34"/>
      <c r="FV2720" s="85"/>
    </row>
    <row r="2721" spans="7:178" x14ac:dyDescent="0.2">
      <c r="G2721" s="34"/>
      <c r="FV2721" s="85"/>
    </row>
    <row r="2722" spans="7:178" x14ac:dyDescent="0.2">
      <c r="G2722" s="34"/>
      <c r="FV2722" s="85"/>
    </row>
    <row r="2723" spans="7:178" x14ac:dyDescent="0.2">
      <c r="G2723" s="34"/>
      <c r="FV2723" s="85"/>
    </row>
    <row r="2724" spans="7:178" x14ac:dyDescent="0.2">
      <c r="G2724" s="34"/>
      <c r="FV2724" s="85"/>
    </row>
    <row r="2725" spans="7:178" x14ac:dyDescent="0.2">
      <c r="G2725" s="34"/>
      <c r="FV2725" s="85"/>
    </row>
    <row r="2726" spans="7:178" x14ac:dyDescent="0.2">
      <c r="G2726" s="34"/>
      <c r="FV2726" s="85"/>
    </row>
    <row r="2727" spans="7:178" x14ac:dyDescent="0.2">
      <c r="G2727" s="34"/>
      <c r="FV2727" s="85"/>
    </row>
    <row r="2728" spans="7:178" x14ac:dyDescent="0.2">
      <c r="G2728" s="34"/>
      <c r="FV2728" s="85"/>
    </row>
    <row r="2729" spans="7:178" x14ac:dyDescent="0.2">
      <c r="G2729" s="34"/>
      <c r="FV2729" s="85"/>
    </row>
    <row r="2730" spans="7:178" x14ac:dyDescent="0.2">
      <c r="G2730" s="34"/>
      <c r="FV2730" s="85"/>
    </row>
    <row r="2731" spans="7:178" x14ac:dyDescent="0.2">
      <c r="G2731" s="34"/>
      <c r="FV2731" s="85"/>
    </row>
    <row r="2732" spans="7:178" x14ac:dyDescent="0.2">
      <c r="G2732" s="34"/>
      <c r="FV2732" s="85"/>
    </row>
    <row r="2733" spans="7:178" x14ac:dyDescent="0.2">
      <c r="G2733" s="34"/>
      <c r="FV2733" s="85"/>
    </row>
    <row r="2734" spans="7:178" x14ac:dyDescent="0.2">
      <c r="G2734" s="34"/>
      <c r="FV2734" s="85"/>
    </row>
    <row r="2735" spans="7:178" x14ac:dyDescent="0.2">
      <c r="G2735" s="34"/>
      <c r="FV2735" s="85"/>
    </row>
    <row r="2736" spans="7:178" x14ac:dyDescent="0.2">
      <c r="G2736" s="34"/>
      <c r="FV2736" s="85"/>
    </row>
    <row r="2737" spans="7:178" x14ac:dyDescent="0.2">
      <c r="G2737" s="34"/>
      <c r="FV2737" s="85"/>
    </row>
    <row r="2738" spans="7:178" x14ac:dyDescent="0.2">
      <c r="G2738" s="34"/>
      <c r="FV2738" s="85"/>
    </row>
    <row r="2739" spans="7:178" x14ac:dyDescent="0.2">
      <c r="G2739" s="34"/>
      <c r="FV2739" s="85"/>
    </row>
    <row r="2740" spans="7:178" x14ac:dyDescent="0.2">
      <c r="G2740" s="34"/>
      <c r="FV2740" s="85"/>
    </row>
    <row r="2741" spans="7:178" x14ac:dyDescent="0.2">
      <c r="G2741" s="34"/>
      <c r="FV2741" s="85"/>
    </row>
    <row r="2742" spans="7:178" x14ac:dyDescent="0.2">
      <c r="G2742" s="34"/>
      <c r="FV2742" s="85"/>
    </row>
    <row r="2743" spans="7:178" x14ac:dyDescent="0.2">
      <c r="G2743" s="34"/>
      <c r="FV2743" s="85"/>
    </row>
    <row r="2744" spans="7:178" x14ac:dyDescent="0.2">
      <c r="G2744" s="34"/>
      <c r="FV2744" s="85"/>
    </row>
    <row r="2745" spans="7:178" x14ac:dyDescent="0.2">
      <c r="G2745" s="34"/>
      <c r="FV2745" s="85"/>
    </row>
    <row r="2746" spans="7:178" x14ac:dyDescent="0.2">
      <c r="G2746" s="34"/>
      <c r="FV2746" s="85"/>
    </row>
    <row r="2747" spans="7:178" x14ac:dyDescent="0.2">
      <c r="G2747" s="34"/>
      <c r="FV2747" s="85"/>
    </row>
    <row r="2748" spans="7:178" x14ac:dyDescent="0.2">
      <c r="G2748" s="34"/>
      <c r="FV2748" s="85"/>
    </row>
    <row r="2749" spans="7:178" x14ac:dyDescent="0.2">
      <c r="G2749" s="34"/>
      <c r="FV2749" s="85"/>
    </row>
    <row r="2750" spans="7:178" x14ac:dyDescent="0.2">
      <c r="G2750" s="34"/>
      <c r="FV2750" s="85"/>
    </row>
    <row r="2751" spans="7:178" x14ac:dyDescent="0.2">
      <c r="G2751" s="34"/>
      <c r="FV2751" s="85"/>
    </row>
    <row r="2752" spans="7:178" x14ac:dyDescent="0.2">
      <c r="G2752" s="34"/>
      <c r="FV2752" s="85"/>
    </row>
    <row r="2753" spans="7:178" x14ac:dyDescent="0.2">
      <c r="G2753" s="34"/>
      <c r="FV2753" s="85"/>
    </row>
    <row r="2754" spans="7:178" x14ac:dyDescent="0.2">
      <c r="G2754" s="34"/>
      <c r="FV2754" s="85"/>
    </row>
    <row r="2755" spans="7:178" x14ac:dyDescent="0.2">
      <c r="G2755" s="34"/>
      <c r="FV2755" s="85"/>
    </row>
    <row r="2756" spans="7:178" x14ac:dyDescent="0.2">
      <c r="G2756" s="34"/>
      <c r="FV2756" s="85"/>
    </row>
    <row r="2757" spans="7:178" x14ac:dyDescent="0.2">
      <c r="G2757" s="34"/>
      <c r="FV2757" s="85"/>
    </row>
    <row r="2758" spans="7:178" x14ac:dyDescent="0.2">
      <c r="G2758" s="34"/>
      <c r="FV2758" s="85"/>
    </row>
    <row r="2759" spans="7:178" x14ac:dyDescent="0.2">
      <c r="G2759" s="34"/>
      <c r="FV2759" s="85"/>
    </row>
    <row r="2760" spans="7:178" x14ac:dyDescent="0.2">
      <c r="G2760" s="34"/>
      <c r="FV2760" s="85"/>
    </row>
    <row r="2761" spans="7:178" x14ac:dyDescent="0.2">
      <c r="G2761" s="34"/>
      <c r="FV2761" s="85"/>
    </row>
    <row r="2762" spans="7:178" x14ac:dyDescent="0.2">
      <c r="G2762" s="34"/>
      <c r="FV2762" s="85"/>
    </row>
    <row r="2763" spans="7:178" x14ac:dyDescent="0.2">
      <c r="G2763" s="34"/>
      <c r="FV2763" s="85"/>
    </row>
    <row r="2764" spans="7:178" x14ac:dyDescent="0.2">
      <c r="G2764" s="34"/>
      <c r="FV2764" s="85"/>
    </row>
    <row r="2765" spans="7:178" x14ac:dyDescent="0.2">
      <c r="G2765" s="34"/>
      <c r="FV2765" s="85"/>
    </row>
    <row r="2766" spans="7:178" x14ac:dyDescent="0.2">
      <c r="G2766" s="34"/>
      <c r="FV2766" s="85"/>
    </row>
    <row r="2767" spans="7:178" x14ac:dyDescent="0.2">
      <c r="G2767" s="34"/>
      <c r="FV2767" s="85"/>
    </row>
    <row r="2768" spans="7:178" x14ac:dyDescent="0.2">
      <c r="G2768" s="34"/>
      <c r="FV2768" s="85"/>
    </row>
    <row r="2769" spans="7:178" x14ac:dyDescent="0.2">
      <c r="G2769" s="34"/>
      <c r="FV2769" s="85"/>
    </row>
    <row r="2770" spans="7:178" x14ac:dyDescent="0.2">
      <c r="G2770" s="34"/>
      <c r="FV2770" s="85"/>
    </row>
    <row r="2771" spans="7:178" x14ac:dyDescent="0.2">
      <c r="G2771" s="34"/>
      <c r="FV2771" s="85"/>
    </row>
    <row r="2772" spans="7:178" x14ac:dyDescent="0.2">
      <c r="G2772" s="34"/>
      <c r="FV2772" s="85"/>
    </row>
    <row r="2773" spans="7:178" x14ac:dyDescent="0.2">
      <c r="G2773" s="34"/>
      <c r="FV2773" s="85"/>
    </row>
    <row r="2774" spans="7:178" x14ac:dyDescent="0.2">
      <c r="G2774" s="34"/>
      <c r="FV2774" s="85"/>
    </row>
    <row r="2775" spans="7:178" x14ac:dyDescent="0.2">
      <c r="G2775" s="34"/>
      <c r="FV2775" s="85"/>
    </row>
    <row r="2776" spans="7:178" x14ac:dyDescent="0.2">
      <c r="G2776" s="34"/>
      <c r="FV2776" s="85"/>
    </row>
    <row r="2777" spans="7:178" x14ac:dyDescent="0.2">
      <c r="G2777" s="34"/>
      <c r="FV2777" s="85"/>
    </row>
    <row r="2778" spans="7:178" x14ac:dyDescent="0.2">
      <c r="G2778" s="34"/>
      <c r="FV2778" s="85"/>
    </row>
    <row r="2779" spans="7:178" x14ac:dyDescent="0.2">
      <c r="G2779" s="34"/>
      <c r="FV2779" s="85"/>
    </row>
    <row r="2780" spans="7:178" x14ac:dyDescent="0.2">
      <c r="G2780" s="34"/>
      <c r="FV2780" s="85"/>
    </row>
    <row r="2781" spans="7:178" x14ac:dyDescent="0.2">
      <c r="G2781" s="34"/>
      <c r="FV2781" s="85"/>
    </row>
    <row r="2782" spans="7:178" x14ac:dyDescent="0.2">
      <c r="G2782" s="34"/>
      <c r="FV2782" s="85"/>
    </row>
    <row r="2783" spans="7:178" x14ac:dyDescent="0.2">
      <c r="G2783" s="34"/>
      <c r="FV2783" s="85"/>
    </row>
    <row r="2784" spans="7:178" x14ac:dyDescent="0.2">
      <c r="G2784" s="34"/>
      <c r="FV2784" s="85"/>
    </row>
    <row r="2785" spans="7:178" x14ac:dyDescent="0.2">
      <c r="G2785" s="34"/>
      <c r="FV2785" s="85"/>
    </row>
    <row r="2786" spans="7:178" x14ac:dyDescent="0.2">
      <c r="G2786" s="34"/>
      <c r="FV2786" s="85"/>
    </row>
    <row r="2787" spans="7:178" x14ac:dyDescent="0.2">
      <c r="G2787" s="34"/>
      <c r="FV2787" s="85"/>
    </row>
    <row r="2788" spans="7:178" x14ac:dyDescent="0.2">
      <c r="G2788" s="34"/>
      <c r="FV2788" s="85"/>
    </row>
    <row r="2789" spans="7:178" x14ac:dyDescent="0.2">
      <c r="G2789" s="34"/>
      <c r="FV2789" s="85"/>
    </row>
    <row r="2790" spans="7:178" x14ac:dyDescent="0.2">
      <c r="G2790" s="34"/>
      <c r="FV2790" s="85"/>
    </row>
    <row r="2791" spans="7:178" x14ac:dyDescent="0.2">
      <c r="G2791" s="34"/>
      <c r="FV2791" s="85"/>
    </row>
    <row r="2792" spans="7:178" x14ac:dyDescent="0.2">
      <c r="G2792" s="34"/>
      <c r="FV2792" s="85"/>
    </row>
    <row r="2793" spans="7:178" x14ac:dyDescent="0.2">
      <c r="G2793" s="34"/>
      <c r="FV2793" s="85"/>
    </row>
    <row r="2794" spans="7:178" x14ac:dyDescent="0.2">
      <c r="G2794" s="34"/>
      <c r="FV2794" s="85"/>
    </row>
    <row r="2795" spans="7:178" x14ac:dyDescent="0.2">
      <c r="G2795" s="34"/>
      <c r="FV2795" s="85"/>
    </row>
    <row r="2796" spans="7:178" x14ac:dyDescent="0.2">
      <c r="G2796" s="34"/>
      <c r="FV2796" s="85"/>
    </row>
    <row r="2797" spans="7:178" x14ac:dyDescent="0.2">
      <c r="G2797" s="34"/>
      <c r="FV2797" s="85"/>
    </row>
    <row r="2798" spans="7:178" x14ac:dyDescent="0.2">
      <c r="G2798" s="34"/>
      <c r="FV2798" s="85"/>
    </row>
    <row r="2799" spans="7:178" x14ac:dyDescent="0.2">
      <c r="G2799" s="34"/>
      <c r="FV2799" s="85"/>
    </row>
    <row r="2800" spans="7:178" x14ac:dyDescent="0.2">
      <c r="G2800" s="34"/>
      <c r="FV2800" s="85"/>
    </row>
    <row r="2801" spans="7:178" x14ac:dyDescent="0.2">
      <c r="G2801" s="34"/>
      <c r="FV2801" s="85"/>
    </row>
    <row r="2802" spans="7:178" x14ac:dyDescent="0.2">
      <c r="G2802" s="34"/>
      <c r="FV2802" s="85"/>
    </row>
    <row r="2803" spans="7:178" x14ac:dyDescent="0.2">
      <c r="G2803" s="34"/>
      <c r="FV2803" s="85"/>
    </row>
    <row r="2804" spans="7:178" x14ac:dyDescent="0.2">
      <c r="G2804" s="34"/>
      <c r="FV2804" s="85"/>
    </row>
    <row r="2805" spans="7:178" x14ac:dyDescent="0.2">
      <c r="G2805" s="34"/>
      <c r="FV2805" s="85"/>
    </row>
    <row r="2806" spans="7:178" x14ac:dyDescent="0.2">
      <c r="G2806" s="34"/>
      <c r="FV2806" s="85"/>
    </row>
    <row r="2807" spans="7:178" x14ac:dyDescent="0.2">
      <c r="G2807" s="34"/>
      <c r="FV2807" s="85"/>
    </row>
    <row r="2808" spans="7:178" x14ac:dyDescent="0.2">
      <c r="G2808" s="34"/>
      <c r="FV2808" s="85"/>
    </row>
    <row r="2809" spans="7:178" x14ac:dyDescent="0.2">
      <c r="G2809" s="34"/>
      <c r="FV2809" s="85"/>
    </row>
    <row r="2810" spans="7:178" x14ac:dyDescent="0.2">
      <c r="G2810" s="34"/>
      <c r="FV2810" s="85"/>
    </row>
    <row r="2811" spans="7:178" x14ac:dyDescent="0.2">
      <c r="G2811" s="34"/>
      <c r="FV2811" s="85"/>
    </row>
    <row r="2812" spans="7:178" x14ac:dyDescent="0.2">
      <c r="G2812" s="34"/>
      <c r="FV2812" s="85"/>
    </row>
    <row r="2813" spans="7:178" x14ac:dyDescent="0.2">
      <c r="G2813" s="34"/>
      <c r="FV2813" s="85"/>
    </row>
    <row r="2814" spans="7:178" x14ac:dyDescent="0.2">
      <c r="G2814" s="34"/>
      <c r="FV2814" s="85"/>
    </row>
    <row r="2815" spans="7:178" x14ac:dyDescent="0.2">
      <c r="G2815" s="34"/>
      <c r="FV2815" s="85"/>
    </row>
    <row r="2816" spans="7:178" x14ac:dyDescent="0.2">
      <c r="G2816" s="34"/>
      <c r="FV2816" s="85"/>
    </row>
    <row r="2817" spans="7:178" x14ac:dyDescent="0.2">
      <c r="G2817" s="34"/>
      <c r="FV2817" s="85"/>
    </row>
    <row r="2818" spans="7:178" x14ac:dyDescent="0.2">
      <c r="G2818" s="34"/>
      <c r="FV2818" s="85"/>
    </row>
    <row r="2819" spans="7:178" x14ac:dyDescent="0.2">
      <c r="G2819" s="34"/>
      <c r="FV2819" s="85"/>
    </row>
    <row r="2820" spans="7:178" x14ac:dyDescent="0.2">
      <c r="G2820" s="34"/>
      <c r="FV2820" s="85"/>
    </row>
    <row r="2821" spans="7:178" x14ac:dyDescent="0.2">
      <c r="G2821" s="34"/>
      <c r="FV2821" s="85"/>
    </row>
    <row r="2822" spans="7:178" x14ac:dyDescent="0.2">
      <c r="G2822" s="34"/>
      <c r="FV2822" s="85"/>
    </row>
    <row r="2823" spans="7:178" x14ac:dyDescent="0.2">
      <c r="G2823" s="34"/>
      <c r="FV2823" s="85"/>
    </row>
    <row r="2824" spans="7:178" x14ac:dyDescent="0.2">
      <c r="G2824" s="34"/>
      <c r="FV2824" s="85"/>
    </row>
    <row r="2825" spans="7:178" x14ac:dyDescent="0.2">
      <c r="G2825" s="34"/>
      <c r="FV2825" s="85"/>
    </row>
    <row r="2826" spans="7:178" x14ac:dyDescent="0.2">
      <c r="G2826" s="34"/>
      <c r="FV2826" s="85"/>
    </row>
    <row r="2827" spans="7:178" x14ac:dyDescent="0.2">
      <c r="G2827" s="34"/>
      <c r="FV2827" s="85"/>
    </row>
    <row r="2828" spans="7:178" x14ac:dyDescent="0.2">
      <c r="G2828" s="34"/>
      <c r="FV2828" s="85"/>
    </row>
    <row r="2829" spans="7:178" x14ac:dyDescent="0.2">
      <c r="G2829" s="34"/>
      <c r="FV2829" s="85"/>
    </row>
    <row r="2830" spans="7:178" x14ac:dyDescent="0.2">
      <c r="G2830" s="34"/>
      <c r="FV2830" s="85"/>
    </row>
    <row r="2831" spans="7:178" x14ac:dyDescent="0.2">
      <c r="G2831" s="34"/>
      <c r="FV2831" s="85"/>
    </row>
    <row r="2832" spans="7:178" x14ac:dyDescent="0.2">
      <c r="G2832" s="34"/>
      <c r="FV2832" s="85"/>
    </row>
    <row r="2833" spans="7:178" x14ac:dyDescent="0.2">
      <c r="G2833" s="34"/>
      <c r="FV2833" s="85"/>
    </row>
    <row r="2834" spans="7:178" x14ac:dyDescent="0.2">
      <c r="G2834" s="34"/>
      <c r="FV2834" s="85"/>
    </row>
    <row r="2835" spans="7:178" x14ac:dyDescent="0.2">
      <c r="G2835" s="34"/>
      <c r="FV2835" s="85"/>
    </row>
    <row r="2836" spans="7:178" x14ac:dyDescent="0.2">
      <c r="G2836" s="34"/>
      <c r="FV2836" s="85"/>
    </row>
    <row r="2837" spans="7:178" x14ac:dyDescent="0.2">
      <c r="G2837" s="34"/>
      <c r="FV2837" s="85"/>
    </row>
    <row r="2838" spans="7:178" x14ac:dyDescent="0.2">
      <c r="G2838" s="34"/>
      <c r="FV2838" s="85"/>
    </row>
    <row r="2839" spans="7:178" x14ac:dyDescent="0.2">
      <c r="G2839" s="34"/>
      <c r="FV2839" s="85"/>
    </row>
    <row r="2840" spans="7:178" x14ac:dyDescent="0.2">
      <c r="G2840" s="34"/>
      <c r="FV2840" s="85"/>
    </row>
    <row r="2841" spans="7:178" x14ac:dyDescent="0.2">
      <c r="G2841" s="34"/>
      <c r="FV2841" s="85"/>
    </row>
    <row r="2842" spans="7:178" x14ac:dyDescent="0.2">
      <c r="G2842" s="34"/>
      <c r="FV2842" s="85"/>
    </row>
    <row r="2843" spans="7:178" x14ac:dyDescent="0.2">
      <c r="G2843" s="34"/>
      <c r="FV2843" s="85"/>
    </row>
    <row r="2844" spans="7:178" x14ac:dyDescent="0.2">
      <c r="G2844" s="34"/>
      <c r="FV2844" s="85"/>
    </row>
    <row r="2845" spans="7:178" x14ac:dyDescent="0.2">
      <c r="G2845" s="34"/>
      <c r="FV2845" s="85"/>
    </row>
    <row r="2846" spans="7:178" x14ac:dyDescent="0.2">
      <c r="G2846" s="34"/>
      <c r="FV2846" s="85"/>
    </row>
    <row r="2847" spans="7:178" x14ac:dyDescent="0.2">
      <c r="G2847" s="34"/>
      <c r="FV2847" s="85"/>
    </row>
    <row r="2848" spans="7:178" x14ac:dyDescent="0.2">
      <c r="G2848" s="34"/>
      <c r="FV2848" s="85"/>
    </row>
    <row r="2849" spans="7:178" x14ac:dyDescent="0.2">
      <c r="G2849" s="34"/>
      <c r="FV2849" s="85"/>
    </row>
    <row r="2850" spans="7:178" x14ac:dyDescent="0.2">
      <c r="G2850" s="34"/>
      <c r="FV2850" s="85"/>
    </row>
    <row r="2851" spans="7:178" x14ac:dyDescent="0.2">
      <c r="G2851" s="34"/>
      <c r="FV2851" s="85"/>
    </row>
    <row r="2852" spans="7:178" x14ac:dyDescent="0.2">
      <c r="G2852" s="34"/>
      <c r="FV2852" s="85"/>
    </row>
    <row r="2853" spans="7:178" x14ac:dyDescent="0.2">
      <c r="G2853" s="34"/>
      <c r="FV2853" s="85"/>
    </row>
    <row r="2854" spans="7:178" x14ac:dyDescent="0.2">
      <c r="G2854" s="34"/>
      <c r="FV2854" s="85"/>
    </row>
    <row r="2855" spans="7:178" x14ac:dyDescent="0.2">
      <c r="G2855" s="34"/>
      <c r="FV2855" s="85"/>
    </row>
    <row r="2856" spans="7:178" x14ac:dyDescent="0.2">
      <c r="G2856" s="34"/>
      <c r="FV2856" s="85"/>
    </row>
    <row r="2857" spans="7:178" x14ac:dyDescent="0.2">
      <c r="G2857" s="34"/>
      <c r="FV2857" s="85"/>
    </row>
    <row r="2858" spans="7:178" x14ac:dyDescent="0.2">
      <c r="G2858" s="34"/>
      <c r="FV2858" s="85"/>
    </row>
    <row r="2859" spans="7:178" x14ac:dyDescent="0.2">
      <c r="G2859" s="34"/>
      <c r="FV2859" s="85"/>
    </row>
    <row r="2860" spans="7:178" x14ac:dyDescent="0.2">
      <c r="G2860" s="34"/>
      <c r="FV2860" s="85"/>
    </row>
    <row r="2861" spans="7:178" x14ac:dyDescent="0.2">
      <c r="G2861" s="34"/>
      <c r="FV2861" s="85"/>
    </row>
    <row r="2862" spans="7:178" x14ac:dyDescent="0.2">
      <c r="G2862" s="34"/>
      <c r="FV2862" s="85"/>
    </row>
    <row r="2863" spans="7:178" x14ac:dyDescent="0.2">
      <c r="G2863" s="34"/>
      <c r="FV2863" s="85"/>
    </row>
    <row r="2864" spans="7:178" x14ac:dyDescent="0.2">
      <c r="G2864" s="34"/>
      <c r="FV2864" s="85"/>
    </row>
    <row r="2865" spans="7:178" x14ac:dyDescent="0.2">
      <c r="G2865" s="34"/>
      <c r="FV2865" s="85"/>
    </row>
    <row r="2866" spans="7:178" x14ac:dyDescent="0.2">
      <c r="G2866" s="34"/>
      <c r="FV2866" s="85"/>
    </row>
    <row r="2867" spans="7:178" x14ac:dyDescent="0.2">
      <c r="G2867" s="34"/>
      <c r="FV2867" s="85"/>
    </row>
    <row r="2868" spans="7:178" x14ac:dyDescent="0.2">
      <c r="G2868" s="34"/>
      <c r="FV2868" s="85"/>
    </row>
    <row r="2869" spans="7:178" x14ac:dyDescent="0.2">
      <c r="G2869" s="34"/>
      <c r="FV2869" s="85"/>
    </row>
    <row r="2870" spans="7:178" x14ac:dyDescent="0.2">
      <c r="G2870" s="34"/>
      <c r="FV2870" s="85"/>
    </row>
    <row r="2871" spans="7:178" x14ac:dyDescent="0.2">
      <c r="G2871" s="34"/>
      <c r="FV2871" s="85"/>
    </row>
    <row r="2872" spans="7:178" x14ac:dyDescent="0.2">
      <c r="G2872" s="34"/>
      <c r="FV2872" s="85"/>
    </row>
    <row r="2873" spans="7:178" x14ac:dyDescent="0.2">
      <c r="G2873" s="34"/>
      <c r="FV2873" s="85"/>
    </row>
    <row r="2874" spans="7:178" x14ac:dyDescent="0.2">
      <c r="G2874" s="34"/>
      <c r="FV2874" s="85"/>
    </row>
    <row r="2875" spans="7:178" x14ac:dyDescent="0.2">
      <c r="G2875" s="34"/>
      <c r="FV2875" s="85"/>
    </row>
    <row r="2876" spans="7:178" x14ac:dyDescent="0.2">
      <c r="G2876" s="34"/>
      <c r="FV2876" s="85"/>
    </row>
    <row r="2877" spans="7:178" x14ac:dyDescent="0.2">
      <c r="G2877" s="34"/>
      <c r="FV2877" s="85"/>
    </row>
    <row r="2878" spans="7:178" x14ac:dyDescent="0.2">
      <c r="G2878" s="34"/>
      <c r="FV2878" s="85"/>
    </row>
    <row r="2879" spans="7:178" x14ac:dyDescent="0.2">
      <c r="G2879" s="34"/>
      <c r="FV2879" s="85"/>
    </row>
    <row r="2880" spans="7:178" x14ac:dyDescent="0.2">
      <c r="G2880" s="34"/>
      <c r="FV2880" s="85"/>
    </row>
    <row r="2881" spans="7:178" x14ac:dyDescent="0.2">
      <c r="G2881" s="34"/>
      <c r="FV2881" s="85"/>
    </row>
    <row r="2882" spans="7:178" x14ac:dyDescent="0.2">
      <c r="G2882" s="34"/>
      <c r="FV2882" s="85"/>
    </row>
    <row r="2883" spans="7:178" x14ac:dyDescent="0.2">
      <c r="G2883" s="34"/>
      <c r="FV2883" s="85"/>
    </row>
    <row r="2884" spans="7:178" x14ac:dyDescent="0.2">
      <c r="G2884" s="34"/>
      <c r="FV2884" s="85"/>
    </row>
    <row r="2885" spans="7:178" x14ac:dyDescent="0.2">
      <c r="G2885" s="34"/>
      <c r="FV2885" s="85"/>
    </row>
    <row r="2886" spans="7:178" x14ac:dyDescent="0.2">
      <c r="G2886" s="34"/>
      <c r="FV2886" s="85"/>
    </row>
    <row r="2887" spans="7:178" x14ac:dyDescent="0.2">
      <c r="G2887" s="34"/>
      <c r="FV2887" s="85"/>
    </row>
    <row r="2888" spans="7:178" x14ac:dyDescent="0.2">
      <c r="G2888" s="34"/>
      <c r="FV2888" s="85"/>
    </row>
    <row r="2889" spans="7:178" x14ac:dyDescent="0.2">
      <c r="G2889" s="34"/>
      <c r="FV2889" s="85"/>
    </row>
    <row r="2890" spans="7:178" x14ac:dyDescent="0.2">
      <c r="G2890" s="34"/>
      <c r="FV2890" s="85"/>
    </row>
    <row r="2891" spans="7:178" x14ac:dyDescent="0.2">
      <c r="G2891" s="34"/>
      <c r="FV2891" s="85"/>
    </row>
    <row r="2892" spans="7:178" x14ac:dyDescent="0.2">
      <c r="G2892" s="34"/>
      <c r="FV2892" s="85"/>
    </row>
    <row r="2893" spans="7:178" x14ac:dyDescent="0.2">
      <c r="G2893" s="34"/>
      <c r="FV2893" s="85"/>
    </row>
    <row r="2894" spans="7:178" x14ac:dyDescent="0.2">
      <c r="G2894" s="34"/>
      <c r="FV2894" s="85"/>
    </row>
    <row r="2895" spans="7:178" x14ac:dyDescent="0.2">
      <c r="G2895" s="34"/>
      <c r="FV2895" s="85"/>
    </row>
    <row r="2896" spans="7:178" x14ac:dyDescent="0.2">
      <c r="G2896" s="34"/>
      <c r="FV2896" s="85"/>
    </row>
    <row r="2897" spans="7:178" x14ac:dyDescent="0.2">
      <c r="G2897" s="34"/>
      <c r="FV2897" s="85"/>
    </row>
    <row r="2898" spans="7:178" x14ac:dyDescent="0.2">
      <c r="G2898" s="34"/>
      <c r="FV2898" s="85"/>
    </row>
    <row r="2899" spans="7:178" x14ac:dyDescent="0.2">
      <c r="G2899" s="34"/>
      <c r="FV2899" s="85"/>
    </row>
    <row r="2900" spans="7:178" x14ac:dyDescent="0.2">
      <c r="G2900" s="34"/>
      <c r="FV2900" s="85"/>
    </row>
    <row r="2901" spans="7:178" x14ac:dyDescent="0.2">
      <c r="G2901" s="34"/>
      <c r="FV2901" s="85"/>
    </row>
    <row r="2902" spans="7:178" x14ac:dyDescent="0.2">
      <c r="G2902" s="34"/>
      <c r="FV2902" s="85"/>
    </row>
    <row r="2903" spans="7:178" x14ac:dyDescent="0.2">
      <c r="G2903" s="34"/>
      <c r="FV2903" s="85"/>
    </row>
    <row r="2904" spans="7:178" x14ac:dyDescent="0.2">
      <c r="G2904" s="34"/>
      <c r="FV2904" s="85"/>
    </row>
    <row r="2905" spans="7:178" x14ac:dyDescent="0.2">
      <c r="G2905" s="34"/>
      <c r="FV2905" s="85"/>
    </row>
    <row r="2906" spans="7:178" x14ac:dyDescent="0.2">
      <c r="G2906" s="34"/>
      <c r="FV2906" s="85"/>
    </row>
    <row r="2907" spans="7:178" x14ac:dyDescent="0.2">
      <c r="G2907" s="34"/>
      <c r="FV2907" s="85"/>
    </row>
    <row r="2908" spans="7:178" x14ac:dyDescent="0.2">
      <c r="G2908" s="34"/>
      <c r="FV2908" s="85"/>
    </row>
    <row r="2909" spans="7:178" x14ac:dyDescent="0.2">
      <c r="G2909" s="34"/>
      <c r="FV2909" s="85"/>
    </row>
    <row r="2910" spans="7:178" x14ac:dyDescent="0.2">
      <c r="G2910" s="34"/>
      <c r="FV2910" s="85"/>
    </row>
    <row r="2911" spans="7:178" x14ac:dyDescent="0.2">
      <c r="G2911" s="34"/>
      <c r="FV2911" s="85"/>
    </row>
    <row r="2912" spans="7:178" x14ac:dyDescent="0.2">
      <c r="G2912" s="34"/>
      <c r="FV2912" s="85"/>
    </row>
    <row r="2913" spans="7:178" x14ac:dyDescent="0.2">
      <c r="G2913" s="34"/>
      <c r="FV2913" s="85"/>
    </row>
    <row r="2914" spans="7:178" x14ac:dyDescent="0.2">
      <c r="G2914" s="34"/>
      <c r="FV2914" s="85"/>
    </row>
    <row r="2915" spans="7:178" x14ac:dyDescent="0.2">
      <c r="G2915" s="34"/>
      <c r="FV2915" s="85"/>
    </row>
    <row r="2916" spans="7:178" x14ac:dyDescent="0.2">
      <c r="G2916" s="34"/>
      <c r="FV2916" s="85"/>
    </row>
    <row r="2917" spans="7:178" x14ac:dyDescent="0.2">
      <c r="G2917" s="34"/>
      <c r="FV2917" s="85"/>
    </row>
    <row r="2918" spans="7:178" x14ac:dyDescent="0.2">
      <c r="G2918" s="34"/>
      <c r="FV2918" s="85"/>
    </row>
    <row r="2919" spans="7:178" x14ac:dyDescent="0.2">
      <c r="G2919" s="34"/>
      <c r="FV2919" s="85"/>
    </row>
    <row r="2920" spans="7:178" x14ac:dyDescent="0.2">
      <c r="G2920" s="34"/>
      <c r="FV2920" s="85"/>
    </row>
    <row r="2921" spans="7:178" x14ac:dyDescent="0.2">
      <c r="G2921" s="34"/>
      <c r="FV2921" s="85"/>
    </row>
    <row r="2922" spans="7:178" x14ac:dyDescent="0.2">
      <c r="G2922" s="34"/>
      <c r="FV2922" s="85"/>
    </row>
    <row r="2923" spans="7:178" x14ac:dyDescent="0.2">
      <c r="G2923" s="34"/>
      <c r="FV2923" s="85"/>
    </row>
    <row r="2924" spans="7:178" x14ac:dyDescent="0.2">
      <c r="G2924" s="34"/>
      <c r="FV2924" s="85"/>
    </row>
    <row r="2925" spans="7:178" x14ac:dyDescent="0.2">
      <c r="G2925" s="34"/>
      <c r="FV2925" s="85"/>
    </row>
    <row r="2926" spans="7:178" x14ac:dyDescent="0.2">
      <c r="G2926" s="34"/>
      <c r="FV2926" s="85"/>
    </row>
    <row r="2927" spans="7:178" x14ac:dyDescent="0.2">
      <c r="G2927" s="34"/>
      <c r="FV2927" s="85"/>
    </row>
    <row r="2928" spans="7:178" x14ac:dyDescent="0.2">
      <c r="G2928" s="34"/>
      <c r="FV2928" s="85"/>
    </row>
    <row r="2929" spans="7:178" x14ac:dyDescent="0.2">
      <c r="G2929" s="34"/>
      <c r="FV2929" s="85"/>
    </row>
    <row r="2930" spans="7:178" x14ac:dyDescent="0.2">
      <c r="G2930" s="34"/>
      <c r="FV2930" s="85"/>
    </row>
    <row r="2931" spans="7:178" x14ac:dyDescent="0.2">
      <c r="G2931" s="34"/>
      <c r="FV2931" s="85"/>
    </row>
    <row r="2932" spans="7:178" x14ac:dyDescent="0.2">
      <c r="G2932" s="34"/>
      <c r="FV2932" s="85"/>
    </row>
    <row r="2933" spans="7:178" x14ac:dyDescent="0.2">
      <c r="G2933" s="34"/>
      <c r="FV2933" s="85"/>
    </row>
    <row r="2934" spans="7:178" x14ac:dyDescent="0.2">
      <c r="G2934" s="34"/>
      <c r="FV2934" s="85"/>
    </row>
    <row r="2935" spans="7:178" x14ac:dyDescent="0.2">
      <c r="G2935" s="34"/>
      <c r="FV2935" s="85"/>
    </row>
    <row r="2936" spans="7:178" x14ac:dyDescent="0.2">
      <c r="G2936" s="34"/>
      <c r="FV2936" s="85"/>
    </row>
    <row r="2937" spans="7:178" x14ac:dyDescent="0.2">
      <c r="G2937" s="34"/>
      <c r="FV2937" s="85"/>
    </row>
    <row r="2938" spans="7:178" x14ac:dyDescent="0.2">
      <c r="G2938" s="34"/>
      <c r="FV2938" s="85"/>
    </row>
    <row r="2939" spans="7:178" x14ac:dyDescent="0.2">
      <c r="G2939" s="34"/>
      <c r="FV2939" s="85"/>
    </row>
    <row r="2940" spans="7:178" x14ac:dyDescent="0.2">
      <c r="G2940" s="34"/>
      <c r="FV2940" s="85"/>
    </row>
    <row r="2941" spans="7:178" x14ac:dyDescent="0.2">
      <c r="G2941" s="34"/>
      <c r="FV2941" s="85"/>
    </row>
    <row r="2942" spans="7:178" x14ac:dyDescent="0.2">
      <c r="G2942" s="34"/>
      <c r="FV2942" s="85"/>
    </row>
    <row r="2943" spans="7:178" x14ac:dyDescent="0.2">
      <c r="G2943" s="34"/>
      <c r="FV2943" s="85"/>
    </row>
    <row r="2944" spans="7:178" x14ac:dyDescent="0.2">
      <c r="G2944" s="34"/>
      <c r="FV2944" s="85"/>
    </row>
    <row r="2945" spans="7:178" x14ac:dyDescent="0.2">
      <c r="G2945" s="34"/>
      <c r="FV2945" s="85"/>
    </row>
    <row r="2946" spans="7:178" x14ac:dyDescent="0.2">
      <c r="G2946" s="34"/>
      <c r="FV2946" s="85"/>
    </row>
    <row r="2947" spans="7:178" x14ac:dyDescent="0.2">
      <c r="G2947" s="34"/>
      <c r="FV2947" s="85"/>
    </row>
    <row r="2948" spans="7:178" x14ac:dyDescent="0.2">
      <c r="G2948" s="34"/>
      <c r="FV2948" s="85"/>
    </row>
    <row r="2949" spans="7:178" x14ac:dyDescent="0.2">
      <c r="G2949" s="34"/>
      <c r="FV2949" s="85"/>
    </row>
    <row r="2950" spans="7:178" x14ac:dyDescent="0.2">
      <c r="G2950" s="34"/>
      <c r="FV2950" s="85"/>
    </row>
    <row r="2951" spans="7:178" x14ac:dyDescent="0.2">
      <c r="G2951" s="34"/>
      <c r="FV2951" s="85"/>
    </row>
    <row r="2952" spans="7:178" x14ac:dyDescent="0.2">
      <c r="G2952" s="34"/>
      <c r="FV2952" s="85"/>
    </row>
    <row r="2953" spans="7:178" x14ac:dyDescent="0.2">
      <c r="G2953" s="34"/>
      <c r="FV2953" s="85"/>
    </row>
    <row r="2954" spans="7:178" x14ac:dyDescent="0.2">
      <c r="G2954" s="34"/>
      <c r="FV2954" s="85"/>
    </row>
    <row r="2955" spans="7:178" x14ac:dyDescent="0.2">
      <c r="G2955" s="34"/>
      <c r="FV2955" s="85"/>
    </row>
    <row r="2956" spans="7:178" x14ac:dyDescent="0.2">
      <c r="G2956" s="34"/>
      <c r="FV2956" s="85"/>
    </row>
    <row r="2957" spans="7:178" x14ac:dyDescent="0.2">
      <c r="G2957" s="34"/>
      <c r="FV2957" s="85"/>
    </row>
    <row r="2958" spans="7:178" x14ac:dyDescent="0.2">
      <c r="G2958" s="34"/>
      <c r="FV2958" s="85"/>
    </row>
    <row r="2959" spans="7:178" x14ac:dyDescent="0.2">
      <c r="G2959" s="34"/>
      <c r="FV2959" s="85"/>
    </row>
    <row r="2960" spans="7:178" x14ac:dyDescent="0.2">
      <c r="G2960" s="34"/>
      <c r="FV2960" s="85"/>
    </row>
    <row r="2961" spans="7:178" x14ac:dyDescent="0.2">
      <c r="G2961" s="34"/>
      <c r="FV2961" s="85"/>
    </row>
    <row r="2962" spans="7:178" x14ac:dyDescent="0.2">
      <c r="G2962" s="34"/>
      <c r="FV2962" s="85"/>
    </row>
    <row r="2963" spans="7:178" x14ac:dyDescent="0.2">
      <c r="G2963" s="34"/>
      <c r="FV2963" s="85"/>
    </row>
    <row r="2964" spans="7:178" x14ac:dyDescent="0.2">
      <c r="G2964" s="34"/>
      <c r="FV2964" s="85"/>
    </row>
    <row r="2965" spans="7:178" x14ac:dyDescent="0.2">
      <c r="G2965" s="34"/>
      <c r="FV2965" s="85"/>
    </row>
    <row r="2966" spans="7:178" x14ac:dyDescent="0.2">
      <c r="G2966" s="34"/>
      <c r="FV2966" s="85"/>
    </row>
    <row r="2967" spans="7:178" x14ac:dyDescent="0.2">
      <c r="G2967" s="34"/>
      <c r="FV2967" s="85"/>
    </row>
    <row r="2968" spans="7:178" x14ac:dyDescent="0.2">
      <c r="G2968" s="34"/>
      <c r="FV2968" s="85"/>
    </row>
    <row r="2969" spans="7:178" x14ac:dyDescent="0.2">
      <c r="G2969" s="34"/>
      <c r="FV2969" s="85"/>
    </row>
    <row r="2970" spans="7:178" x14ac:dyDescent="0.2">
      <c r="G2970" s="34"/>
      <c r="FV2970" s="85"/>
    </row>
    <row r="2971" spans="7:178" x14ac:dyDescent="0.2">
      <c r="G2971" s="34"/>
      <c r="FV2971" s="85"/>
    </row>
    <row r="2972" spans="7:178" x14ac:dyDescent="0.2">
      <c r="G2972" s="34"/>
      <c r="FV2972" s="85"/>
    </row>
    <row r="2973" spans="7:178" x14ac:dyDescent="0.2">
      <c r="G2973" s="34"/>
      <c r="FV2973" s="85"/>
    </row>
    <row r="2974" spans="7:178" x14ac:dyDescent="0.2">
      <c r="G2974" s="34"/>
      <c r="FV2974" s="85"/>
    </row>
    <row r="2975" spans="7:178" x14ac:dyDescent="0.2">
      <c r="G2975" s="34"/>
      <c r="FV2975" s="85"/>
    </row>
    <row r="2976" spans="7:178" x14ac:dyDescent="0.2">
      <c r="G2976" s="34"/>
      <c r="FV2976" s="85"/>
    </row>
    <row r="2977" spans="7:178" x14ac:dyDescent="0.2">
      <c r="G2977" s="34"/>
      <c r="FV2977" s="85"/>
    </row>
    <row r="2978" spans="7:178" x14ac:dyDescent="0.2">
      <c r="G2978" s="34"/>
      <c r="FV2978" s="85"/>
    </row>
    <row r="2979" spans="7:178" x14ac:dyDescent="0.2">
      <c r="G2979" s="34"/>
      <c r="FV2979" s="85"/>
    </row>
    <row r="2980" spans="7:178" x14ac:dyDescent="0.2">
      <c r="G2980" s="34"/>
      <c r="FV2980" s="85"/>
    </row>
    <row r="2981" spans="7:178" x14ac:dyDescent="0.2">
      <c r="G2981" s="34"/>
      <c r="FV2981" s="85"/>
    </row>
    <row r="2982" spans="7:178" x14ac:dyDescent="0.2">
      <c r="G2982" s="34"/>
      <c r="FV2982" s="85"/>
    </row>
    <row r="2983" spans="7:178" x14ac:dyDescent="0.2">
      <c r="G2983" s="34"/>
      <c r="FV2983" s="85"/>
    </row>
    <row r="2984" spans="7:178" x14ac:dyDescent="0.2">
      <c r="G2984" s="34"/>
      <c r="FV2984" s="85"/>
    </row>
    <row r="2985" spans="7:178" x14ac:dyDescent="0.2">
      <c r="G2985" s="34"/>
      <c r="FV2985" s="85"/>
    </row>
    <row r="2986" spans="7:178" x14ac:dyDescent="0.2">
      <c r="G2986" s="34"/>
      <c r="FV2986" s="85"/>
    </row>
    <row r="2987" spans="7:178" x14ac:dyDescent="0.2">
      <c r="G2987" s="34"/>
      <c r="FV2987" s="85"/>
    </row>
    <row r="2988" spans="7:178" x14ac:dyDescent="0.2">
      <c r="G2988" s="34"/>
      <c r="FV2988" s="85"/>
    </row>
    <row r="2989" spans="7:178" x14ac:dyDescent="0.2">
      <c r="G2989" s="34"/>
      <c r="FV2989" s="85"/>
    </row>
    <row r="2990" spans="7:178" x14ac:dyDescent="0.2">
      <c r="G2990" s="34"/>
      <c r="FV2990" s="85"/>
    </row>
    <row r="2991" spans="7:178" x14ac:dyDescent="0.2">
      <c r="G2991" s="34"/>
      <c r="FV2991" s="85"/>
    </row>
    <row r="2992" spans="7:178" x14ac:dyDescent="0.2">
      <c r="G2992" s="34"/>
      <c r="FV2992" s="85"/>
    </row>
    <row r="2993" spans="7:178" x14ac:dyDescent="0.2">
      <c r="G2993" s="34"/>
      <c r="FV2993" s="85"/>
    </row>
    <row r="2994" spans="7:178" x14ac:dyDescent="0.2">
      <c r="G2994" s="34"/>
      <c r="FV2994" s="85"/>
    </row>
    <row r="2995" spans="7:178" x14ac:dyDescent="0.2">
      <c r="G2995" s="34"/>
      <c r="FV2995" s="85"/>
    </row>
    <row r="2996" spans="7:178" x14ac:dyDescent="0.2">
      <c r="G2996" s="34"/>
      <c r="FV2996" s="85"/>
    </row>
    <row r="2997" spans="7:178" x14ac:dyDescent="0.2">
      <c r="G2997" s="34"/>
      <c r="FV2997" s="85"/>
    </row>
    <row r="2998" spans="7:178" x14ac:dyDescent="0.2">
      <c r="G2998" s="34"/>
      <c r="FV2998" s="85"/>
    </row>
    <row r="2999" spans="7:178" x14ac:dyDescent="0.2">
      <c r="G2999" s="34"/>
      <c r="FV2999" s="85"/>
    </row>
    <row r="3000" spans="7:178" x14ac:dyDescent="0.2">
      <c r="G3000" s="34"/>
      <c r="FV3000" s="85"/>
    </row>
    <row r="3001" spans="7:178" x14ac:dyDescent="0.2">
      <c r="G3001" s="34"/>
      <c r="FV3001" s="85"/>
    </row>
    <row r="3002" spans="7:178" x14ac:dyDescent="0.2">
      <c r="G3002" s="34"/>
      <c r="FV3002" s="85"/>
    </row>
    <row r="3003" spans="7:178" x14ac:dyDescent="0.2">
      <c r="G3003" s="34"/>
      <c r="FV3003" s="85"/>
    </row>
    <row r="3004" spans="7:178" x14ac:dyDescent="0.2">
      <c r="G3004" s="34"/>
      <c r="FV3004" s="85"/>
    </row>
    <row r="3005" spans="7:178" x14ac:dyDescent="0.2">
      <c r="G3005" s="34"/>
      <c r="FV3005" s="85"/>
    </row>
    <row r="3006" spans="7:178" x14ac:dyDescent="0.2">
      <c r="G3006" s="34"/>
      <c r="FV3006" s="85"/>
    </row>
    <row r="3007" spans="7:178" x14ac:dyDescent="0.2">
      <c r="G3007" s="34"/>
      <c r="FV3007" s="85"/>
    </row>
    <row r="3008" spans="7:178" x14ac:dyDescent="0.2">
      <c r="G3008" s="34"/>
      <c r="FV3008" s="85"/>
    </row>
    <row r="3009" spans="7:178" x14ac:dyDescent="0.2">
      <c r="G3009" s="34"/>
      <c r="FV3009" s="85"/>
    </row>
    <row r="3010" spans="7:178" x14ac:dyDescent="0.2">
      <c r="G3010" s="34"/>
      <c r="FV3010" s="85"/>
    </row>
    <row r="3011" spans="7:178" x14ac:dyDescent="0.2">
      <c r="G3011" s="34"/>
      <c r="FV3011" s="85"/>
    </row>
    <row r="3012" spans="7:178" x14ac:dyDescent="0.2">
      <c r="G3012" s="34"/>
      <c r="FV3012" s="85"/>
    </row>
    <row r="3013" spans="7:178" x14ac:dyDescent="0.2">
      <c r="G3013" s="34"/>
      <c r="FV3013" s="85"/>
    </row>
    <row r="3014" spans="7:178" x14ac:dyDescent="0.2">
      <c r="G3014" s="34"/>
      <c r="FV3014" s="85"/>
    </row>
    <row r="3015" spans="7:178" x14ac:dyDescent="0.2">
      <c r="G3015" s="34"/>
      <c r="FV3015" s="85"/>
    </row>
    <row r="3016" spans="7:178" x14ac:dyDescent="0.2">
      <c r="G3016" s="34"/>
      <c r="FV3016" s="85"/>
    </row>
    <row r="3017" spans="7:178" x14ac:dyDescent="0.2">
      <c r="G3017" s="34"/>
      <c r="FV3017" s="85"/>
    </row>
    <row r="3018" spans="7:178" x14ac:dyDescent="0.2">
      <c r="G3018" s="34"/>
      <c r="FV3018" s="85"/>
    </row>
    <row r="3019" spans="7:178" x14ac:dyDescent="0.2">
      <c r="G3019" s="34"/>
      <c r="FV3019" s="85"/>
    </row>
    <row r="3020" spans="7:178" x14ac:dyDescent="0.2">
      <c r="G3020" s="34"/>
      <c r="FV3020" s="85"/>
    </row>
    <row r="3021" spans="7:178" x14ac:dyDescent="0.2">
      <c r="G3021" s="34"/>
      <c r="FV3021" s="85"/>
    </row>
    <row r="3022" spans="7:178" x14ac:dyDescent="0.2">
      <c r="G3022" s="34"/>
      <c r="FV3022" s="85"/>
    </row>
    <row r="3023" spans="7:178" x14ac:dyDescent="0.2">
      <c r="G3023" s="34"/>
      <c r="FV3023" s="85"/>
    </row>
    <row r="3024" spans="7:178" x14ac:dyDescent="0.2">
      <c r="G3024" s="34"/>
      <c r="FV3024" s="85"/>
    </row>
    <row r="3025" spans="7:178" x14ac:dyDescent="0.2">
      <c r="G3025" s="34"/>
      <c r="FV3025" s="85"/>
    </row>
    <row r="3026" spans="7:178" x14ac:dyDescent="0.2">
      <c r="G3026" s="34"/>
      <c r="FV3026" s="85"/>
    </row>
    <row r="3027" spans="7:178" x14ac:dyDescent="0.2">
      <c r="G3027" s="34"/>
      <c r="FV3027" s="85"/>
    </row>
    <row r="3028" spans="7:178" x14ac:dyDescent="0.2">
      <c r="G3028" s="34"/>
      <c r="FV3028" s="85"/>
    </row>
    <row r="3029" spans="7:178" x14ac:dyDescent="0.2">
      <c r="G3029" s="34"/>
      <c r="FV3029" s="85"/>
    </row>
    <row r="3030" spans="7:178" x14ac:dyDescent="0.2">
      <c r="G3030" s="34"/>
      <c r="FV3030" s="85"/>
    </row>
    <row r="3031" spans="7:178" x14ac:dyDescent="0.2">
      <c r="G3031" s="34"/>
      <c r="FV3031" s="85"/>
    </row>
    <row r="3032" spans="7:178" x14ac:dyDescent="0.2">
      <c r="G3032" s="34"/>
      <c r="FV3032" s="85"/>
    </row>
    <row r="3033" spans="7:178" x14ac:dyDescent="0.2">
      <c r="G3033" s="34"/>
      <c r="FV3033" s="85"/>
    </row>
    <row r="3034" spans="7:178" x14ac:dyDescent="0.2">
      <c r="G3034" s="34"/>
      <c r="FV3034" s="85"/>
    </row>
    <row r="3035" spans="7:178" x14ac:dyDescent="0.2">
      <c r="G3035" s="34"/>
      <c r="FV3035" s="85"/>
    </row>
    <row r="3036" spans="7:178" x14ac:dyDescent="0.2">
      <c r="G3036" s="34"/>
      <c r="FV3036" s="85"/>
    </row>
    <row r="3037" spans="7:178" x14ac:dyDescent="0.2">
      <c r="G3037" s="34"/>
      <c r="FV3037" s="85"/>
    </row>
    <row r="3038" spans="7:178" x14ac:dyDescent="0.2">
      <c r="G3038" s="34"/>
      <c r="FV3038" s="85"/>
    </row>
    <row r="3039" spans="7:178" x14ac:dyDescent="0.2">
      <c r="G3039" s="34"/>
      <c r="FV3039" s="85"/>
    </row>
    <row r="3040" spans="7:178" x14ac:dyDescent="0.2">
      <c r="G3040" s="34"/>
      <c r="FV3040" s="85"/>
    </row>
    <row r="3041" spans="7:178" x14ac:dyDescent="0.2">
      <c r="G3041" s="34"/>
      <c r="FV3041" s="85"/>
    </row>
    <row r="3042" spans="7:178" x14ac:dyDescent="0.2">
      <c r="G3042" s="34"/>
      <c r="FV3042" s="85"/>
    </row>
    <row r="3043" spans="7:178" x14ac:dyDescent="0.2">
      <c r="G3043" s="34"/>
      <c r="FV3043" s="85"/>
    </row>
    <row r="3044" spans="7:178" x14ac:dyDescent="0.2">
      <c r="G3044" s="34"/>
      <c r="FV3044" s="85"/>
    </row>
    <row r="3045" spans="7:178" x14ac:dyDescent="0.2">
      <c r="G3045" s="34"/>
      <c r="FV3045" s="85"/>
    </row>
    <row r="3046" spans="7:178" x14ac:dyDescent="0.2">
      <c r="G3046" s="34"/>
      <c r="FV3046" s="85"/>
    </row>
    <row r="3047" spans="7:178" x14ac:dyDescent="0.2">
      <c r="G3047" s="34"/>
      <c r="FV3047" s="85"/>
    </row>
    <row r="3048" spans="7:178" x14ac:dyDescent="0.2">
      <c r="G3048" s="34"/>
      <c r="FV3048" s="85"/>
    </row>
    <row r="3049" spans="7:178" x14ac:dyDescent="0.2">
      <c r="G3049" s="34"/>
      <c r="FV3049" s="85"/>
    </row>
    <row r="3050" spans="7:178" x14ac:dyDescent="0.2">
      <c r="G3050" s="34"/>
      <c r="FV3050" s="85"/>
    </row>
    <row r="3051" spans="7:178" x14ac:dyDescent="0.2">
      <c r="G3051" s="34"/>
      <c r="FV3051" s="85"/>
    </row>
    <row r="3052" spans="7:178" x14ac:dyDescent="0.2">
      <c r="G3052" s="34"/>
      <c r="FV3052" s="85"/>
    </row>
    <row r="3053" spans="7:178" x14ac:dyDescent="0.2">
      <c r="G3053" s="34"/>
      <c r="FV3053" s="85"/>
    </row>
    <row r="3054" spans="7:178" x14ac:dyDescent="0.2">
      <c r="G3054" s="34"/>
      <c r="FV3054" s="85"/>
    </row>
    <row r="3055" spans="7:178" x14ac:dyDescent="0.2">
      <c r="G3055" s="34"/>
      <c r="FV3055" s="85"/>
    </row>
    <row r="3056" spans="7:178" x14ac:dyDescent="0.2">
      <c r="G3056" s="34"/>
      <c r="FV3056" s="85"/>
    </row>
    <row r="3057" spans="7:178" x14ac:dyDescent="0.2">
      <c r="G3057" s="34"/>
      <c r="FV3057" s="85"/>
    </row>
    <row r="3058" spans="7:178" x14ac:dyDescent="0.2">
      <c r="G3058" s="34"/>
      <c r="FV3058" s="85"/>
    </row>
    <row r="3059" spans="7:178" x14ac:dyDescent="0.2">
      <c r="G3059" s="34"/>
      <c r="FV3059" s="85"/>
    </row>
    <row r="3060" spans="7:178" x14ac:dyDescent="0.2">
      <c r="G3060" s="34"/>
      <c r="FV3060" s="85"/>
    </row>
    <row r="3061" spans="7:178" x14ac:dyDescent="0.2">
      <c r="G3061" s="34"/>
      <c r="FV3061" s="85"/>
    </row>
    <row r="3062" spans="7:178" x14ac:dyDescent="0.2">
      <c r="G3062" s="34"/>
      <c r="FV3062" s="85"/>
    </row>
    <row r="3063" spans="7:178" x14ac:dyDescent="0.2">
      <c r="G3063" s="34"/>
      <c r="FV3063" s="85"/>
    </row>
    <row r="3064" spans="7:178" x14ac:dyDescent="0.2">
      <c r="G3064" s="34"/>
      <c r="FV3064" s="85"/>
    </row>
    <row r="3065" spans="7:178" x14ac:dyDescent="0.2">
      <c r="G3065" s="34"/>
      <c r="FV3065" s="85"/>
    </row>
    <row r="3066" spans="7:178" x14ac:dyDescent="0.2">
      <c r="G3066" s="34"/>
      <c r="FV3066" s="85"/>
    </row>
    <row r="3067" spans="7:178" x14ac:dyDescent="0.2">
      <c r="G3067" s="34"/>
      <c r="FV3067" s="85"/>
    </row>
    <row r="3068" spans="7:178" x14ac:dyDescent="0.2">
      <c r="G3068" s="34"/>
      <c r="FV3068" s="85"/>
    </row>
    <row r="3069" spans="7:178" x14ac:dyDescent="0.2">
      <c r="G3069" s="34"/>
      <c r="FV3069" s="85"/>
    </row>
    <row r="3070" spans="7:178" x14ac:dyDescent="0.2">
      <c r="G3070" s="34"/>
      <c r="FV3070" s="85"/>
    </row>
    <row r="3071" spans="7:178" x14ac:dyDescent="0.2">
      <c r="G3071" s="34"/>
      <c r="FV3071" s="85"/>
    </row>
    <row r="3072" spans="7:178" x14ac:dyDescent="0.2">
      <c r="G3072" s="34"/>
      <c r="FV3072" s="85"/>
    </row>
    <row r="3073" spans="7:178" x14ac:dyDescent="0.2">
      <c r="G3073" s="34"/>
      <c r="FV3073" s="85"/>
    </row>
    <row r="3074" spans="7:178" x14ac:dyDescent="0.2">
      <c r="G3074" s="34"/>
      <c r="FV3074" s="85"/>
    </row>
    <row r="3075" spans="7:178" x14ac:dyDescent="0.2">
      <c r="G3075" s="34"/>
      <c r="FV3075" s="85"/>
    </row>
    <row r="3076" spans="7:178" x14ac:dyDescent="0.2">
      <c r="G3076" s="34"/>
      <c r="FV3076" s="85"/>
    </row>
    <row r="3077" spans="7:178" x14ac:dyDescent="0.2">
      <c r="G3077" s="34"/>
      <c r="FV3077" s="85"/>
    </row>
    <row r="3078" spans="7:178" x14ac:dyDescent="0.2">
      <c r="G3078" s="34"/>
      <c r="FV3078" s="85"/>
    </row>
    <row r="3079" spans="7:178" x14ac:dyDescent="0.2">
      <c r="G3079" s="34"/>
      <c r="FV3079" s="85"/>
    </row>
    <row r="3080" spans="7:178" x14ac:dyDescent="0.2">
      <c r="G3080" s="34"/>
      <c r="FV3080" s="85"/>
    </row>
    <row r="3081" spans="7:178" x14ac:dyDescent="0.2">
      <c r="G3081" s="34"/>
      <c r="FV3081" s="85"/>
    </row>
    <row r="3082" spans="7:178" x14ac:dyDescent="0.2">
      <c r="G3082" s="34"/>
      <c r="FV3082" s="85"/>
    </row>
    <row r="3083" spans="7:178" x14ac:dyDescent="0.2">
      <c r="G3083" s="34"/>
      <c r="FV3083" s="85"/>
    </row>
    <row r="3084" spans="7:178" x14ac:dyDescent="0.2">
      <c r="G3084" s="34"/>
      <c r="FV3084" s="85"/>
    </row>
    <row r="3085" spans="7:178" x14ac:dyDescent="0.2">
      <c r="G3085" s="34"/>
      <c r="FV3085" s="85"/>
    </row>
    <row r="3086" spans="7:178" x14ac:dyDescent="0.2">
      <c r="G3086" s="34"/>
      <c r="FV3086" s="85"/>
    </row>
    <row r="3087" spans="7:178" x14ac:dyDescent="0.2">
      <c r="G3087" s="34"/>
      <c r="FV3087" s="85"/>
    </row>
    <row r="3088" spans="7:178" x14ac:dyDescent="0.2">
      <c r="G3088" s="34"/>
      <c r="FV3088" s="85"/>
    </row>
    <row r="3089" spans="7:178" x14ac:dyDescent="0.2">
      <c r="G3089" s="34"/>
      <c r="FV3089" s="85"/>
    </row>
    <row r="3090" spans="7:178" x14ac:dyDescent="0.2">
      <c r="G3090" s="34"/>
      <c r="FV3090" s="85"/>
    </row>
    <row r="3091" spans="7:178" x14ac:dyDescent="0.2">
      <c r="G3091" s="34"/>
      <c r="FV3091" s="85"/>
    </row>
    <row r="3092" spans="7:178" x14ac:dyDescent="0.2">
      <c r="G3092" s="34"/>
      <c r="FV3092" s="85"/>
    </row>
    <row r="3093" spans="7:178" x14ac:dyDescent="0.2">
      <c r="G3093" s="34"/>
      <c r="FV3093" s="85"/>
    </row>
    <row r="3094" spans="7:178" x14ac:dyDescent="0.2">
      <c r="G3094" s="34"/>
      <c r="FV3094" s="85"/>
    </row>
    <row r="3095" spans="7:178" x14ac:dyDescent="0.2">
      <c r="G3095" s="34"/>
      <c r="FV3095" s="85"/>
    </row>
    <row r="3096" spans="7:178" x14ac:dyDescent="0.2">
      <c r="G3096" s="34"/>
      <c r="FV3096" s="85"/>
    </row>
    <row r="3097" spans="7:178" x14ac:dyDescent="0.2">
      <c r="G3097" s="34"/>
      <c r="FV3097" s="85"/>
    </row>
    <row r="3098" spans="7:178" x14ac:dyDescent="0.2">
      <c r="G3098" s="34"/>
      <c r="FV3098" s="85"/>
    </row>
    <row r="3099" spans="7:178" x14ac:dyDescent="0.2">
      <c r="G3099" s="34"/>
      <c r="FV3099" s="85"/>
    </row>
    <row r="3100" spans="7:178" x14ac:dyDescent="0.2">
      <c r="G3100" s="34"/>
      <c r="FV3100" s="85"/>
    </row>
    <row r="3101" spans="7:178" x14ac:dyDescent="0.2">
      <c r="G3101" s="34"/>
      <c r="FV3101" s="85"/>
    </row>
    <row r="3102" spans="7:178" x14ac:dyDescent="0.2">
      <c r="G3102" s="34"/>
      <c r="FV3102" s="85"/>
    </row>
    <row r="3103" spans="7:178" x14ac:dyDescent="0.2">
      <c r="G3103" s="34"/>
      <c r="FV3103" s="85"/>
    </row>
    <row r="3104" spans="7:178" x14ac:dyDescent="0.2">
      <c r="G3104" s="34"/>
      <c r="FV3104" s="85"/>
    </row>
    <row r="3105" spans="7:178" x14ac:dyDescent="0.2">
      <c r="G3105" s="34"/>
      <c r="FV3105" s="85"/>
    </row>
    <row r="3106" spans="7:178" x14ac:dyDescent="0.2">
      <c r="G3106" s="34"/>
      <c r="FV3106" s="85"/>
    </row>
    <row r="3107" spans="7:178" x14ac:dyDescent="0.2">
      <c r="G3107" s="34"/>
      <c r="FV3107" s="85"/>
    </row>
    <row r="3108" spans="7:178" x14ac:dyDescent="0.2">
      <c r="G3108" s="34"/>
      <c r="FV3108" s="85"/>
    </row>
    <row r="3109" spans="7:178" x14ac:dyDescent="0.2">
      <c r="G3109" s="34"/>
      <c r="FV3109" s="85"/>
    </row>
    <row r="3110" spans="7:178" x14ac:dyDescent="0.2">
      <c r="G3110" s="34"/>
      <c r="FV3110" s="85"/>
    </row>
    <row r="3111" spans="7:178" x14ac:dyDescent="0.2">
      <c r="G3111" s="34"/>
      <c r="FV3111" s="85"/>
    </row>
    <row r="3112" spans="7:178" x14ac:dyDescent="0.2">
      <c r="G3112" s="34"/>
      <c r="FV3112" s="85"/>
    </row>
    <row r="3113" spans="7:178" x14ac:dyDescent="0.2">
      <c r="G3113" s="34"/>
      <c r="FV3113" s="85"/>
    </row>
    <row r="3114" spans="7:178" x14ac:dyDescent="0.2">
      <c r="G3114" s="34"/>
      <c r="FV3114" s="85"/>
    </row>
    <row r="3115" spans="7:178" x14ac:dyDescent="0.2">
      <c r="G3115" s="34"/>
      <c r="FV3115" s="85"/>
    </row>
    <row r="3116" spans="7:178" x14ac:dyDescent="0.2">
      <c r="G3116" s="34"/>
      <c r="FV3116" s="85"/>
    </row>
    <row r="3117" spans="7:178" x14ac:dyDescent="0.2">
      <c r="G3117" s="34"/>
      <c r="FV3117" s="85"/>
    </row>
    <row r="3118" spans="7:178" x14ac:dyDescent="0.2">
      <c r="G3118" s="34"/>
      <c r="FV3118" s="85"/>
    </row>
    <row r="3119" spans="7:178" x14ac:dyDescent="0.2">
      <c r="G3119" s="34"/>
      <c r="FV3119" s="85"/>
    </row>
    <row r="3120" spans="7:178" x14ac:dyDescent="0.2">
      <c r="G3120" s="34"/>
      <c r="FV3120" s="85"/>
    </row>
    <row r="3121" spans="7:178" x14ac:dyDescent="0.2">
      <c r="G3121" s="34"/>
      <c r="FV3121" s="85"/>
    </row>
    <row r="3122" spans="7:178" x14ac:dyDescent="0.2">
      <c r="G3122" s="34"/>
      <c r="FV3122" s="85"/>
    </row>
    <row r="3123" spans="7:178" x14ac:dyDescent="0.2">
      <c r="G3123" s="34"/>
      <c r="FV3123" s="85"/>
    </row>
    <row r="3124" spans="7:178" x14ac:dyDescent="0.2">
      <c r="G3124" s="34"/>
      <c r="FV3124" s="85"/>
    </row>
    <row r="3125" spans="7:178" x14ac:dyDescent="0.2">
      <c r="G3125" s="34"/>
      <c r="FV3125" s="85"/>
    </row>
    <row r="3126" spans="7:178" x14ac:dyDescent="0.2">
      <c r="G3126" s="34"/>
      <c r="FV3126" s="85"/>
    </row>
    <row r="3127" spans="7:178" x14ac:dyDescent="0.2">
      <c r="G3127" s="34"/>
      <c r="FV3127" s="85"/>
    </row>
    <row r="3128" spans="7:178" x14ac:dyDescent="0.2">
      <c r="G3128" s="34"/>
      <c r="FV3128" s="85"/>
    </row>
    <row r="3129" spans="7:178" x14ac:dyDescent="0.2">
      <c r="G3129" s="34"/>
      <c r="FV3129" s="85"/>
    </row>
    <row r="3130" spans="7:178" x14ac:dyDescent="0.2">
      <c r="G3130" s="34"/>
      <c r="FV3130" s="85"/>
    </row>
    <row r="3131" spans="7:178" x14ac:dyDescent="0.2">
      <c r="G3131" s="34"/>
      <c r="FV3131" s="85"/>
    </row>
    <row r="3132" spans="7:178" x14ac:dyDescent="0.2">
      <c r="G3132" s="34"/>
      <c r="FV3132" s="85"/>
    </row>
    <row r="3133" spans="7:178" x14ac:dyDescent="0.2">
      <c r="G3133" s="34"/>
      <c r="FV3133" s="85"/>
    </row>
    <row r="3134" spans="7:178" x14ac:dyDescent="0.2">
      <c r="G3134" s="34"/>
      <c r="FV3134" s="85"/>
    </row>
    <row r="3135" spans="7:178" x14ac:dyDescent="0.2">
      <c r="G3135" s="34"/>
      <c r="FV3135" s="85"/>
    </row>
    <row r="3136" spans="7:178" x14ac:dyDescent="0.2">
      <c r="G3136" s="34"/>
      <c r="FV3136" s="85"/>
    </row>
    <row r="3137" spans="7:178" x14ac:dyDescent="0.2">
      <c r="G3137" s="34"/>
      <c r="FV3137" s="85"/>
    </row>
    <row r="3138" spans="7:178" x14ac:dyDescent="0.2">
      <c r="G3138" s="34"/>
      <c r="FV3138" s="85"/>
    </row>
    <row r="3139" spans="7:178" x14ac:dyDescent="0.2">
      <c r="G3139" s="34"/>
      <c r="FV3139" s="85"/>
    </row>
    <row r="3140" spans="7:178" x14ac:dyDescent="0.2">
      <c r="G3140" s="34"/>
      <c r="FV3140" s="85"/>
    </row>
    <row r="3141" spans="7:178" x14ac:dyDescent="0.2">
      <c r="G3141" s="34"/>
      <c r="FV3141" s="85"/>
    </row>
    <row r="3142" spans="7:178" x14ac:dyDescent="0.2">
      <c r="G3142" s="34"/>
      <c r="FV3142" s="85"/>
    </row>
    <row r="3143" spans="7:178" x14ac:dyDescent="0.2">
      <c r="G3143" s="34"/>
      <c r="FV3143" s="85"/>
    </row>
    <row r="3144" spans="7:178" x14ac:dyDescent="0.2">
      <c r="G3144" s="34"/>
      <c r="FV3144" s="85"/>
    </row>
    <row r="3145" spans="7:178" x14ac:dyDescent="0.2">
      <c r="G3145" s="34"/>
      <c r="FV3145" s="85"/>
    </row>
    <row r="3146" spans="7:178" x14ac:dyDescent="0.2">
      <c r="G3146" s="34"/>
      <c r="FV3146" s="85"/>
    </row>
    <row r="3147" spans="7:178" x14ac:dyDescent="0.2">
      <c r="G3147" s="34"/>
      <c r="FV3147" s="85"/>
    </row>
    <row r="3148" spans="7:178" x14ac:dyDescent="0.2">
      <c r="G3148" s="34"/>
      <c r="FV3148" s="85"/>
    </row>
    <row r="3149" spans="7:178" x14ac:dyDescent="0.2">
      <c r="G3149" s="34"/>
      <c r="FV3149" s="85"/>
    </row>
    <row r="3150" spans="7:178" x14ac:dyDescent="0.2">
      <c r="G3150" s="34"/>
      <c r="FV3150" s="85"/>
    </row>
    <row r="3151" spans="7:178" x14ac:dyDescent="0.2">
      <c r="G3151" s="34"/>
      <c r="FV3151" s="85"/>
    </row>
    <row r="3152" spans="7:178" x14ac:dyDescent="0.2">
      <c r="G3152" s="34"/>
      <c r="FV3152" s="85"/>
    </row>
    <row r="3153" spans="7:178" x14ac:dyDescent="0.2">
      <c r="G3153" s="34"/>
      <c r="FV3153" s="85"/>
    </row>
    <row r="3154" spans="7:178" x14ac:dyDescent="0.2">
      <c r="G3154" s="34"/>
      <c r="FV3154" s="85"/>
    </row>
    <row r="3155" spans="7:178" x14ac:dyDescent="0.2">
      <c r="G3155" s="34"/>
      <c r="FV3155" s="85"/>
    </row>
    <row r="3156" spans="7:178" x14ac:dyDescent="0.2">
      <c r="G3156" s="34"/>
      <c r="FV3156" s="85"/>
    </row>
    <row r="3157" spans="7:178" x14ac:dyDescent="0.2">
      <c r="G3157" s="34"/>
      <c r="FV3157" s="85"/>
    </row>
    <row r="3158" spans="7:178" x14ac:dyDescent="0.2">
      <c r="G3158" s="34"/>
      <c r="FV3158" s="85"/>
    </row>
    <row r="3159" spans="7:178" x14ac:dyDescent="0.2">
      <c r="G3159" s="34"/>
      <c r="FV3159" s="85"/>
    </row>
    <row r="3160" spans="7:178" x14ac:dyDescent="0.2">
      <c r="G3160" s="34"/>
      <c r="FV3160" s="85"/>
    </row>
    <row r="3161" spans="7:178" x14ac:dyDescent="0.2">
      <c r="G3161" s="34"/>
      <c r="FV3161" s="85"/>
    </row>
    <row r="3162" spans="7:178" x14ac:dyDescent="0.2">
      <c r="G3162" s="34"/>
      <c r="FV3162" s="85"/>
    </row>
    <row r="3163" spans="7:178" x14ac:dyDescent="0.2">
      <c r="G3163" s="34"/>
      <c r="FV3163" s="85"/>
    </row>
    <row r="3164" spans="7:178" x14ac:dyDescent="0.2">
      <c r="G3164" s="34"/>
      <c r="FV3164" s="85"/>
    </row>
    <row r="3165" spans="7:178" x14ac:dyDescent="0.2">
      <c r="G3165" s="34"/>
      <c r="FV3165" s="85"/>
    </row>
    <row r="3166" spans="7:178" x14ac:dyDescent="0.2">
      <c r="G3166" s="34"/>
      <c r="FV3166" s="85"/>
    </row>
    <row r="3167" spans="7:178" x14ac:dyDescent="0.2">
      <c r="G3167" s="34"/>
      <c r="FV3167" s="85"/>
    </row>
    <row r="3168" spans="7:178" x14ac:dyDescent="0.2">
      <c r="G3168" s="34"/>
      <c r="FV3168" s="85"/>
    </row>
    <row r="3169" spans="7:178" x14ac:dyDescent="0.2">
      <c r="G3169" s="34"/>
      <c r="FV3169" s="85"/>
    </row>
    <row r="3170" spans="7:178" x14ac:dyDescent="0.2">
      <c r="G3170" s="34"/>
      <c r="FV3170" s="85"/>
    </row>
    <row r="3171" spans="7:178" x14ac:dyDescent="0.2">
      <c r="G3171" s="34"/>
      <c r="FV3171" s="85"/>
    </row>
    <row r="3172" spans="7:178" x14ac:dyDescent="0.2">
      <c r="G3172" s="34"/>
      <c r="FV3172" s="85"/>
    </row>
    <row r="3173" spans="7:178" x14ac:dyDescent="0.2">
      <c r="G3173" s="34"/>
      <c r="FV3173" s="85"/>
    </row>
    <row r="3174" spans="7:178" x14ac:dyDescent="0.2">
      <c r="G3174" s="34"/>
      <c r="FV3174" s="85"/>
    </row>
    <row r="3175" spans="7:178" x14ac:dyDescent="0.2">
      <c r="G3175" s="34"/>
      <c r="FV3175" s="85"/>
    </row>
    <row r="3176" spans="7:178" x14ac:dyDescent="0.2">
      <c r="G3176" s="34"/>
      <c r="FV3176" s="85"/>
    </row>
    <row r="3177" spans="7:178" x14ac:dyDescent="0.2">
      <c r="G3177" s="34"/>
      <c r="FV3177" s="85"/>
    </row>
    <row r="3178" spans="7:178" x14ac:dyDescent="0.2">
      <c r="G3178" s="34"/>
      <c r="FV3178" s="85"/>
    </row>
    <row r="3179" spans="7:178" x14ac:dyDescent="0.2">
      <c r="G3179" s="34"/>
      <c r="FV3179" s="85"/>
    </row>
    <row r="3180" spans="7:178" x14ac:dyDescent="0.2">
      <c r="G3180" s="34"/>
      <c r="FV3180" s="85"/>
    </row>
    <row r="3181" spans="7:178" x14ac:dyDescent="0.2">
      <c r="G3181" s="34"/>
      <c r="FV3181" s="85"/>
    </row>
    <row r="3182" spans="7:178" x14ac:dyDescent="0.2">
      <c r="G3182" s="34"/>
      <c r="FV3182" s="85"/>
    </row>
    <row r="3183" spans="7:178" x14ac:dyDescent="0.2">
      <c r="G3183" s="34"/>
      <c r="FV3183" s="85"/>
    </row>
    <row r="3184" spans="7:178" x14ac:dyDescent="0.2">
      <c r="G3184" s="34"/>
      <c r="FV3184" s="85"/>
    </row>
    <row r="3185" spans="7:178" x14ac:dyDescent="0.2">
      <c r="G3185" s="34"/>
      <c r="FV3185" s="85"/>
    </row>
    <row r="3186" spans="7:178" x14ac:dyDescent="0.2">
      <c r="G3186" s="34"/>
      <c r="FV3186" s="85"/>
    </row>
    <row r="3187" spans="7:178" x14ac:dyDescent="0.2">
      <c r="G3187" s="34"/>
      <c r="FV3187" s="85"/>
    </row>
    <row r="3188" spans="7:178" x14ac:dyDescent="0.2">
      <c r="G3188" s="34"/>
      <c r="FV3188" s="85"/>
    </row>
    <row r="3189" spans="7:178" x14ac:dyDescent="0.2">
      <c r="G3189" s="34"/>
      <c r="FV3189" s="85"/>
    </row>
    <row r="3190" spans="7:178" x14ac:dyDescent="0.2">
      <c r="G3190" s="34"/>
      <c r="FV3190" s="85"/>
    </row>
    <row r="3191" spans="7:178" x14ac:dyDescent="0.2">
      <c r="G3191" s="34"/>
      <c r="FV3191" s="85"/>
    </row>
    <row r="3192" spans="7:178" x14ac:dyDescent="0.2">
      <c r="G3192" s="34"/>
      <c r="FV3192" s="85"/>
    </row>
    <row r="3193" spans="7:178" x14ac:dyDescent="0.2">
      <c r="G3193" s="34"/>
      <c r="FV3193" s="85"/>
    </row>
    <row r="3194" spans="7:178" x14ac:dyDescent="0.2">
      <c r="G3194" s="34"/>
      <c r="FV3194" s="85"/>
    </row>
    <row r="3195" spans="7:178" x14ac:dyDescent="0.2">
      <c r="G3195" s="34"/>
      <c r="FV3195" s="85"/>
    </row>
    <row r="3196" spans="7:178" x14ac:dyDescent="0.2">
      <c r="G3196" s="34"/>
      <c r="FV3196" s="85"/>
    </row>
    <row r="3197" spans="7:178" x14ac:dyDescent="0.2">
      <c r="G3197" s="34"/>
      <c r="FV3197" s="85"/>
    </row>
    <row r="3198" spans="7:178" x14ac:dyDescent="0.2">
      <c r="G3198" s="34"/>
      <c r="FV3198" s="85"/>
    </row>
    <row r="3199" spans="7:178" x14ac:dyDescent="0.2">
      <c r="G3199" s="34"/>
      <c r="FV3199" s="85"/>
    </row>
    <row r="3200" spans="7:178" x14ac:dyDescent="0.2">
      <c r="G3200" s="34"/>
      <c r="FV3200" s="85"/>
    </row>
    <row r="3201" spans="7:178" x14ac:dyDescent="0.2">
      <c r="G3201" s="34"/>
      <c r="FV3201" s="85"/>
    </row>
    <row r="3202" spans="7:178" x14ac:dyDescent="0.2">
      <c r="G3202" s="34"/>
      <c r="FV3202" s="85"/>
    </row>
    <row r="3203" spans="7:178" x14ac:dyDescent="0.2">
      <c r="G3203" s="34"/>
      <c r="FV3203" s="85"/>
    </row>
    <row r="3204" spans="7:178" x14ac:dyDescent="0.2">
      <c r="G3204" s="34"/>
      <c r="FV3204" s="85"/>
    </row>
    <row r="3205" spans="7:178" x14ac:dyDescent="0.2">
      <c r="G3205" s="34"/>
      <c r="FV3205" s="85"/>
    </row>
    <row r="3206" spans="7:178" x14ac:dyDescent="0.2">
      <c r="G3206" s="34"/>
      <c r="FV3206" s="85"/>
    </row>
    <row r="3207" spans="7:178" x14ac:dyDescent="0.2">
      <c r="G3207" s="34"/>
      <c r="FV3207" s="85"/>
    </row>
    <row r="3208" spans="7:178" x14ac:dyDescent="0.2">
      <c r="G3208" s="34"/>
      <c r="FV3208" s="85"/>
    </row>
    <row r="3209" spans="7:178" x14ac:dyDescent="0.2">
      <c r="G3209" s="34"/>
      <c r="FV3209" s="85"/>
    </row>
    <row r="3210" spans="7:178" x14ac:dyDescent="0.2">
      <c r="G3210" s="34"/>
      <c r="FV3210" s="85"/>
    </row>
    <row r="3211" spans="7:178" x14ac:dyDescent="0.2">
      <c r="G3211" s="34"/>
      <c r="FV3211" s="85"/>
    </row>
    <row r="3212" spans="7:178" x14ac:dyDescent="0.2">
      <c r="G3212" s="34"/>
      <c r="FV3212" s="85"/>
    </row>
    <row r="3213" spans="7:178" x14ac:dyDescent="0.2">
      <c r="G3213" s="34"/>
      <c r="FV3213" s="85"/>
    </row>
    <row r="3214" spans="7:178" x14ac:dyDescent="0.2">
      <c r="G3214" s="34"/>
      <c r="FV3214" s="85"/>
    </row>
    <row r="3215" spans="7:178" x14ac:dyDescent="0.2">
      <c r="G3215" s="34"/>
      <c r="FV3215" s="85"/>
    </row>
    <row r="3216" spans="7:178" x14ac:dyDescent="0.2">
      <c r="G3216" s="34"/>
      <c r="FV3216" s="85"/>
    </row>
    <row r="3217" spans="7:178" x14ac:dyDescent="0.2">
      <c r="G3217" s="34"/>
      <c r="FV3217" s="85"/>
    </row>
    <row r="3218" spans="7:178" x14ac:dyDescent="0.2">
      <c r="G3218" s="34"/>
      <c r="FV3218" s="85"/>
    </row>
    <row r="3219" spans="7:178" x14ac:dyDescent="0.2">
      <c r="G3219" s="34"/>
      <c r="FV3219" s="85"/>
    </row>
    <row r="3220" spans="7:178" x14ac:dyDescent="0.2">
      <c r="G3220" s="34"/>
      <c r="FV3220" s="85"/>
    </row>
    <row r="3221" spans="7:178" x14ac:dyDescent="0.2">
      <c r="G3221" s="34"/>
      <c r="FV3221" s="85"/>
    </row>
    <row r="3222" spans="7:178" x14ac:dyDescent="0.2">
      <c r="G3222" s="34"/>
      <c r="FV3222" s="85"/>
    </row>
    <row r="3223" spans="7:178" x14ac:dyDescent="0.2">
      <c r="G3223" s="34"/>
      <c r="FV3223" s="85"/>
    </row>
    <row r="3224" spans="7:178" x14ac:dyDescent="0.2">
      <c r="G3224" s="34"/>
      <c r="FV3224" s="85"/>
    </row>
    <row r="3225" spans="7:178" x14ac:dyDescent="0.2">
      <c r="G3225" s="34"/>
      <c r="FV3225" s="85"/>
    </row>
    <row r="3226" spans="7:178" x14ac:dyDescent="0.2">
      <c r="G3226" s="34"/>
      <c r="FV3226" s="85"/>
    </row>
    <row r="3227" spans="7:178" x14ac:dyDescent="0.2">
      <c r="G3227" s="34"/>
      <c r="FV3227" s="85"/>
    </row>
    <row r="3228" spans="7:178" x14ac:dyDescent="0.2">
      <c r="G3228" s="34"/>
      <c r="FV3228" s="85"/>
    </row>
    <row r="3229" spans="7:178" x14ac:dyDescent="0.2">
      <c r="G3229" s="34"/>
      <c r="FV3229" s="85"/>
    </row>
    <row r="3230" spans="7:178" x14ac:dyDescent="0.2">
      <c r="G3230" s="34"/>
      <c r="FV3230" s="85"/>
    </row>
    <row r="3231" spans="7:178" x14ac:dyDescent="0.2">
      <c r="G3231" s="34"/>
      <c r="FV3231" s="85"/>
    </row>
    <row r="3232" spans="7:178" x14ac:dyDescent="0.2">
      <c r="G3232" s="34"/>
      <c r="FV3232" s="85"/>
    </row>
    <row r="3233" spans="7:178" x14ac:dyDescent="0.2">
      <c r="G3233" s="34"/>
      <c r="FV3233" s="85"/>
    </row>
    <row r="3234" spans="7:178" x14ac:dyDescent="0.2">
      <c r="G3234" s="34"/>
      <c r="FV3234" s="85"/>
    </row>
    <row r="3235" spans="7:178" x14ac:dyDescent="0.2">
      <c r="G3235" s="34"/>
      <c r="FV3235" s="85"/>
    </row>
    <row r="3236" spans="7:178" x14ac:dyDescent="0.2">
      <c r="G3236" s="34"/>
      <c r="FV3236" s="85"/>
    </row>
    <row r="3237" spans="7:178" x14ac:dyDescent="0.2">
      <c r="G3237" s="34"/>
      <c r="FV3237" s="85"/>
    </row>
    <row r="3238" spans="7:178" x14ac:dyDescent="0.2">
      <c r="G3238" s="34"/>
      <c r="FV3238" s="85"/>
    </row>
    <row r="3239" spans="7:178" x14ac:dyDescent="0.2">
      <c r="G3239" s="34"/>
      <c r="FV3239" s="85"/>
    </row>
    <row r="3240" spans="7:178" x14ac:dyDescent="0.2">
      <c r="G3240" s="34"/>
      <c r="FV3240" s="85"/>
    </row>
    <row r="3241" spans="7:178" x14ac:dyDescent="0.2">
      <c r="G3241" s="34"/>
      <c r="FV3241" s="85"/>
    </row>
    <row r="3242" spans="7:178" x14ac:dyDescent="0.2">
      <c r="G3242" s="34"/>
      <c r="FV3242" s="85"/>
    </row>
    <row r="3243" spans="7:178" x14ac:dyDescent="0.2">
      <c r="G3243" s="34"/>
      <c r="FV3243" s="85"/>
    </row>
    <row r="3244" spans="7:178" x14ac:dyDescent="0.2">
      <c r="G3244" s="34"/>
      <c r="FV3244" s="85"/>
    </row>
    <row r="3245" spans="7:178" x14ac:dyDescent="0.2">
      <c r="G3245" s="34"/>
      <c r="FV3245" s="85"/>
    </row>
    <row r="3246" spans="7:178" x14ac:dyDescent="0.2">
      <c r="G3246" s="34"/>
      <c r="FV3246" s="85"/>
    </row>
    <row r="3247" spans="7:178" x14ac:dyDescent="0.2">
      <c r="G3247" s="34"/>
      <c r="FV3247" s="85"/>
    </row>
    <row r="3248" spans="7:178" x14ac:dyDescent="0.2">
      <c r="G3248" s="34"/>
      <c r="FV3248" s="85"/>
    </row>
    <row r="3249" spans="7:178" x14ac:dyDescent="0.2">
      <c r="G3249" s="34"/>
      <c r="FV3249" s="85"/>
    </row>
    <row r="3250" spans="7:178" x14ac:dyDescent="0.2">
      <c r="G3250" s="34"/>
      <c r="FV3250" s="85"/>
    </row>
    <row r="3251" spans="7:178" x14ac:dyDescent="0.2">
      <c r="G3251" s="34"/>
      <c r="FV3251" s="85"/>
    </row>
    <row r="3252" spans="7:178" x14ac:dyDescent="0.2">
      <c r="G3252" s="34"/>
      <c r="FV3252" s="85"/>
    </row>
    <row r="3253" spans="7:178" x14ac:dyDescent="0.2">
      <c r="G3253" s="34"/>
      <c r="FV3253" s="85"/>
    </row>
    <row r="3254" spans="7:178" x14ac:dyDescent="0.2">
      <c r="G3254" s="34"/>
      <c r="FV3254" s="85"/>
    </row>
    <row r="3255" spans="7:178" x14ac:dyDescent="0.2">
      <c r="G3255" s="34"/>
      <c r="FV3255" s="85"/>
    </row>
    <row r="3256" spans="7:178" x14ac:dyDescent="0.2">
      <c r="G3256" s="34"/>
      <c r="FV3256" s="85"/>
    </row>
    <row r="3257" spans="7:178" x14ac:dyDescent="0.2">
      <c r="G3257" s="34"/>
      <c r="FV3257" s="85"/>
    </row>
    <row r="3258" spans="7:178" x14ac:dyDescent="0.2">
      <c r="G3258" s="34"/>
      <c r="FV3258" s="85"/>
    </row>
    <row r="3259" spans="7:178" x14ac:dyDescent="0.2">
      <c r="G3259" s="34"/>
      <c r="FV3259" s="85"/>
    </row>
    <row r="3260" spans="7:178" x14ac:dyDescent="0.2">
      <c r="G3260" s="34"/>
      <c r="FV3260" s="85"/>
    </row>
    <row r="3261" spans="7:178" x14ac:dyDescent="0.2">
      <c r="G3261" s="34"/>
      <c r="FV3261" s="85"/>
    </row>
    <row r="3262" spans="7:178" x14ac:dyDescent="0.2">
      <c r="G3262" s="34"/>
      <c r="FV3262" s="85"/>
    </row>
    <row r="3263" spans="7:178" x14ac:dyDescent="0.2">
      <c r="G3263" s="34"/>
      <c r="FV3263" s="85"/>
    </row>
    <row r="3264" spans="7:178" x14ac:dyDescent="0.2">
      <c r="G3264" s="34"/>
      <c r="FV3264" s="85"/>
    </row>
    <row r="3265" spans="7:178" x14ac:dyDescent="0.2">
      <c r="G3265" s="34"/>
      <c r="FV3265" s="85"/>
    </row>
    <row r="3266" spans="7:178" x14ac:dyDescent="0.2">
      <c r="G3266" s="34"/>
      <c r="FV3266" s="85"/>
    </row>
    <row r="3267" spans="7:178" x14ac:dyDescent="0.2">
      <c r="G3267" s="34"/>
      <c r="FV3267" s="85"/>
    </row>
    <row r="3268" spans="7:178" x14ac:dyDescent="0.2">
      <c r="G3268" s="34"/>
      <c r="FV3268" s="85"/>
    </row>
    <row r="3269" spans="7:178" x14ac:dyDescent="0.2">
      <c r="G3269" s="34"/>
      <c r="FV3269" s="85"/>
    </row>
    <row r="3270" spans="7:178" x14ac:dyDescent="0.2">
      <c r="G3270" s="34"/>
      <c r="FV3270" s="85"/>
    </row>
    <row r="3271" spans="7:178" x14ac:dyDescent="0.2">
      <c r="G3271" s="34"/>
      <c r="FV3271" s="85"/>
    </row>
    <row r="3272" spans="7:178" x14ac:dyDescent="0.2">
      <c r="G3272" s="34"/>
      <c r="FV3272" s="85"/>
    </row>
    <row r="3273" spans="7:178" x14ac:dyDescent="0.2">
      <c r="G3273" s="34"/>
      <c r="FV3273" s="85"/>
    </row>
    <row r="3274" spans="7:178" x14ac:dyDescent="0.2">
      <c r="G3274" s="34"/>
      <c r="FV3274" s="85"/>
    </row>
    <row r="3275" spans="7:178" x14ac:dyDescent="0.2">
      <c r="G3275" s="34"/>
      <c r="FV3275" s="85"/>
    </row>
    <row r="3276" spans="7:178" x14ac:dyDescent="0.2">
      <c r="G3276" s="34"/>
      <c r="FV3276" s="85"/>
    </row>
    <row r="3277" spans="7:178" x14ac:dyDescent="0.2">
      <c r="G3277" s="34"/>
      <c r="FV3277" s="85"/>
    </row>
    <row r="3278" spans="7:178" x14ac:dyDescent="0.2">
      <c r="G3278" s="34"/>
      <c r="FV3278" s="85"/>
    </row>
    <row r="3279" spans="7:178" x14ac:dyDescent="0.2">
      <c r="G3279" s="34"/>
      <c r="FV3279" s="85"/>
    </row>
    <row r="3280" spans="7:178" x14ac:dyDescent="0.2">
      <c r="G3280" s="34"/>
      <c r="FV3280" s="85"/>
    </row>
    <row r="3281" spans="7:178" x14ac:dyDescent="0.2">
      <c r="G3281" s="34"/>
      <c r="FV3281" s="85"/>
    </row>
    <row r="3282" spans="7:178" x14ac:dyDescent="0.2">
      <c r="G3282" s="34"/>
      <c r="FV3282" s="85"/>
    </row>
    <row r="3283" spans="7:178" x14ac:dyDescent="0.2">
      <c r="G3283" s="34"/>
      <c r="FV3283" s="85"/>
    </row>
    <row r="3284" spans="7:178" x14ac:dyDescent="0.2">
      <c r="G3284" s="34"/>
      <c r="FV3284" s="85"/>
    </row>
    <row r="3285" spans="7:178" x14ac:dyDescent="0.2">
      <c r="G3285" s="34"/>
      <c r="FV3285" s="85"/>
    </row>
    <row r="3286" spans="7:178" x14ac:dyDescent="0.2">
      <c r="G3286" s="34"/>
      <c r="FV3286" s="85"/>
    </row>
    <row r="3287" spans="7:178" x14ac:dyDescent="0.2">
      <c r="G3287" s="34"/>
      <c r="FV3287" s="85"/>
    </row>
    <row r="3288" spans="7:178" x14ac:dyDescent="0.2">
      <c r="G3288" s="34"/>
      <c r="FV3288" s="85"/>
    </row>
    <row r="3289" spans="7:178" x14ac:dyDescent="0.2">
      <c r="G3289" s="34"/>
      <c r="FV3289" s="85"/>
    </row>
    <row r="3290" spans="7:178" x14ac:dyDescent="0.2">
      <c r="G3290" s="34"/>
      <c r="FV3290" s="85"/>
    </row>
    <row r="3291" spans="7:178" x14ac:dyDescent="0.2">
      <c r="G3291" s="34"/>
      <c r="FV3291" s="85"/>
    </row>
    <row r="3292" spans="7:178" x14ac:dyDescent="0.2">
      <c r="G3292" s="34"/>
      <c r="FV3292" s="85"/>
    </row>
    <row r="3293" spans="7:178" x14ac:dyDescent="0.2">
      <c r="G3293" s="34"/>
      <c r="FV3293" s="85"/>
    </row>
    <row r="3294" spans="7:178" x14ac:dyDescent="0.2">
      <c r="G3294" s="34"/>
      <c r="FV3294" s="85"/>
    </row>
    <row r="3295" spans="7:178" x14ac:dyDescent="0.2">
      <c r="G3295" s="34"/>
      <c r="FV3295" s="85"/>
    </row>
    <row r="3296" spans="7:178" x14ac:dyDescent="0.2">
      <c r="G3296" s="34"/>
      <c r="FV3296" s="85"/>
    </row>
    <row r="3297" spans="7:178" x14ac:dyDescent="0.2">
      <c r="G3297" s="34"/>
      <c r="FV3297" s="85"/>
    </row>
    <row r="3298" spans="7:178" x14ac:dyDescent="0.2">
      <c r="G3298" s="34"/>
      <c r="FV3298" s="85"/>
    </row>
    <row r="3299" spans="7:178" x14ac:dyDescent="0.2">
      <c r="G3299" s="34"/>
      <c r="FV3299" s="85"/>
    </row>
    <row r="3300" spans="7:178" x14ac:dyDescent="0.2">
      <c r="G3300" s="34"/>
      <c r="FV3300" s="85"/>
    </row>
    <row r="3301" spans="7:178" x14ac:dyDescent="0.2">
      <c r="G3301" s="34"/>
      <c r="FV3301" s="85"/>
    </row>
    <row r="3302" spans="7:178" x14ac:dyDescent="0.2">
      <c r="G3302" s="34"/>
      <c r="FV3302" s="85"/>
    </row>
    <row r="3303" spans="7:178" x14ac:dyDescent="0.2">
      <c r="G3303" s="34"/>
      <c r="FV3303" s="85"/>
    </row>
    <row r="3304" spans="7:178" x14ac:dyDescent="0.2">
      <c r="G3304" s="34"/>
      <c r="FV3304" s="85"/>
    </row>
    <row r="3305" spans="7:178" x14ac:dyDescent="0.2">
      <c r="G3305" s="34"/>
      <c r="FV3305" s="85"/>
    </row>
    <row r="3306" spans="7:178" x14ac:dyDescent="0.2">
      <c r="G3306" s="34"/>
      <c r="FV3306" s="85"/>
    </row>
    <row r="3307" spans="7:178" x14ac:dyDescent="0.2">
      <c r="G3307" s="34"/>
      <c r="FV3307" s="85"/>
    </row>
    <row r="3308" spans="7:178" x14ac:dyDescent="0.2">
      <c r="G3308" s="34"/>
      <c r="FV3308" s="85"/>
    </row>
    <row r="3309" spans="7:178" x14ac:dyDescent="0.2">
      <c r="G3309" s="34"/>
      <c r="FV3309" s="85"/>
    </row>
    <row r="3310" spans="7:178" x14ac:dyDescent="0.2">
      <c r="G3310" s="34"/>
      <c r="FV3310" s="85"/>
    </row>
    <row r="3311" spans="7:178" x14ac:dyDescent="0.2">
      <c r="G3311" s="34"/>
      <c r="FV3311" s="85"/>
    </row>
    <row r="3312" spans="7:178" x14ac:dyDescent="0.2">
      <c r="G3312" s="34"/>
      <c r="FV3312" s="85"/>
    </row>
    <row r="3313" spans="7:178" x14ac:dyDescent="0.2">
      <c r="G3313" s="34"/>
      <c r="FV3313" s="85"/>
    </row>
    <row r="3314" spans="7:178" x14ac:dyDescent="0.2">
      <c r="G3314" s="34"/>
      <c r="FV3314" s="85"/>
    </row>
    <row r="3315" spans="7:178" x14ac:dyDescent="0.2">
      <c r="G3315" s="34"/>
      <c r="FV3315" s="85"/>
    </row>
    <row r="3316" spans="7:178" x14ac:dyDescent="0.2">
      <c r="G3316" s="34"/>
      <c r="FV3316" s="85"/>
    </row>
    <row r="3317" spans="7:178" x14ac:dyDescent="0.2">
      <c r="G3317" s="34"/>
      <c r="FV3317" s="85"/>
    </row>
    <row r="3318" spans="7:178" x14ac:dyDescent="0.2">
      <c r="G3318" s="34"/>
      <c r="FV3318" s="85"/>
    </row>
    <row r="3319" spans="7:178" x14ac:dyDescent="0.2">
      <c r="G3319" s="34"/>
      <c r="FV3319" s="85"/>
    </row>
    <row r="3320" spans="7:178" x14ac:dyDescent="0.2">
      <c r="G3320" s="34"/>
      <c r="FV3320" s="85"/>
    </row>
    <row r="3321" spans="7:178" x14ac:dyDescent="0.2">
      <c r="G3321" s="34"/>
      <c r="FV3321" s="85"/>
    </row>
    <row r="3322" spans="7:178" x14ac:dyDescent="0.2">
      <c r="G3322" s="34"/>
      <c r="FV3322" s="85"/>
    </row>
    <row r="3323" spans="7:178" x14ac:dyDescent="0.2">
      <c r="G3323" s="34"/>
      <c r="FV3323" s="85"/>
    </row>
    <row r="3324" spans="7:178" x14ac:dyDescent="0.2">
      <c r="G3324" s="34"/>
      <c r="FV3324" s="85"/>
    </row>
    <row r="3325" spans="7:178" x14ac:dyDescent="0.2">
      <c r="G3325" s="34"/>
      <c r="FV3325" s="85"/>
    </row>
    <row r="3326" spans="7:178" x14ac:dyDescent="0.2">
      <c r="G3326" s="34"/>
      <c r="FV3326" s="85"/>
    </row>
    <row r="3327" spans="7:178" x14ac:dyDescent="0.2">
      <c r="G3327" s="34"/>
      <c r="FV3327" s="85"/>
    </row>
    <row r="3328" spans="7:178" x14ac:dyDescent="0.2">
      <c r="G3328" s="34"/>
      <c r="FV3328" s="85"/>
    </row>
    <row r="3329" spans="7:178" x14ac:dyDescent="0.2">
      <c r="G3329" s="34"/>
      <c r="FV3329" s="85"/>
    </row>
    <row r="3330" spans="7:178" x14ac:dyDescent="0.2">
      <c r="G3330" s="34"/>
      <c r="FV3330" s="85"/>
    </row>
    <row r="3331" spans="7:178" x14ac:dyDescent="0.2">
      <c r="G3331" s="34"/>
      <c r="FV3331" s="85"/>
    </row>
    <row r="3332" spans="7:178" x14ac:dyDescent="0.2">
      <c r="G3332" s="34"/>
      <c r="FV3332" s="85"/>
    </row>
    <row r="3333" spans="7:178" x14ac:dyDescent="0.2">
      <c r="G3333" s="34"/>
      <c r="FV3333" s="85"/>
    </row>
    <row r="3334" spans="7:178" x14ac:dyDescent="0.2">
      <c r="G3334" s="34"/>
      <c r="FV3334" s="85"/>
    </row>
    <row r="3335" spans="7:178" x14ac:dyDescent="0.2">
      <c r="G3335" s="34"/>
      <c r="FV3335" s="85"/>
    </row>
    <row r="3336" spans="7:178" x14ac:dyDescent="0.2">
      <c r="G3336" s="34"/>
      <c r="FV3336" s="85"/>
    </row>
    <row r="3337" spans="7:178" x14ac:dyDescent="0.2">
      <c r="G3337" s="34"/>
      <c r="FV3337" s="85"/>
    </row>
    <row r="3338" spans="7:178" x14ac:dyDescent="0.2">
      <c r="G3338" s="34"/>
      <c r="FV3338" s="85"/>
    </row>
    <row r="3339" spans="7:178" x14ac:dyDescent="0.2">
      <c r="G3339" s="34"/>
      <c r="FV3339" s="85"/>
    </row>
    <row r="3340" spans="7:178" x14ac:dyDescent="0.2">
      <c r="G3340" s="34"/>
      <c r="FV3340" s="85"/>
    </row>
    <row r="3341" spans="7:178" x14ac:dyDescent="0.2">
      <c r="G3341" s="34"/>
      <c r="FV3341" s="85"/>
    </row>
    <row r="3342" spans="7:178" x14ac:dyDescent="0.2">
      <c r="G3342" s="34"/>
      <c r="FV3342" s="85"/>
    </row>
    <row r="3343" spans="7:178" x14ac:dyDescent="0.2">
      <c r="G3343" s="34"/>
      <c r="FV3343" s="85"/>
    </row>
    <row r="3344" spans="7:178" x14ac:dyDescent="0.2">
      <c r="G3344" s="34"/>
      <c r="FV3344" s="85"/>
    </row>
    <row r="3345" spans="7:178" x14ac:dyDescent="0.2">
      <c r="G3345" s="34"/>
      <c r="FV3345" s="85"/>
    </row>
    <row r="3346" spans="7:178" x14ac:dyDescent="0.2">
      <c r="G3346" s="34"/>
      <c r="FV3346" s="85"/>
    </row>
    <row r="3347" spans="7:178" x14ac:dyDescent="0.2">
      <c r="G3347" s="34"/>
      <c r="FV3347" s="85"/>
    </row>
    <row r="3348" spans="7:178" x14ac:dyDescent="0.2">
      <c r="G3348" s="34"/>
      <c r="FV3348" s="85"/>
    </row>
    <row r="3349" spans="7:178" x14ac:dyDescent="0.2">
      <c r="G3349" s="34"/>
      <c r="FV3349" s="85"/>
    </row>
    <row r="3350" spans="7:178" x14ac:dyDescent="0.2">
      <c r="G3350" s="34"/>
      <c r="FV3350" s="85"/>
    </row>
    <row r="3351" spans="7:178" x14ac:dyDescent="0.2">
      <c r="G3351" s="34"/>
      <c r="FV3351" s="85"/>
    </row>
    <row r="3352" spans="7:178" x14ac:dyDescent="0.2">
      <c r="G3352" s="34"/>
      <c r="FV3352" s="85"/>
    </row>
    <row r="3353" spans="7:178" x14ac:dyDescent="0.2">
      <c r="G3353" s="34"/>
      <c r="FV3353" s="85"/>
    </row>
    <row r="3354" spans="7:178" x14ac:dyDescent="0.2">
      <c r="G3354" s="34"/>
      <c r="FV3354" s="85"/>
    </row>
    <row r="3355" spans="7:178" x14ac:dyDescent="0.2">
      <c r="G3355" s="34"/>
      <c r="FV3355" s="85"/>
    </row>
    <row r="3356" spans="7:178" x14ac:dyDescent="0.2">
      <c r="G3356" s="34"/>
      <c r="FV3356" s="85"/>
    </row>
    <row r="3357" spans="7:178" x14ac:dyDescent="0.2">
      <c r="G3357" s="34"/>
      <c r="FV3357" s="85"/>
    </row>
    <row r="3358" spans="7:178" x14ac:dyDescent="0.2">
      <c r="G3358" s="34"/>
      <c r="FV3358" s="85"/>
    </row>
    <row r="3359" spans="7:178" x14ac:dyDescent="0.2">
      <c r="G3359" s="34"/>
      <c r="FV3359" s="85"/>
    </row>
    <row r="3360" spans="7:178" x14ac:dyDescent="0.2">
      <c r="G3360" s="34"/>
      <c r="FV3360" s="85"/>
    </row>
    <row r="3361" spans="7:178" x14ac:dyDescent="0.2">
      <c r="G3361" s="34"/>
      <c r="FV3361" s="85"/>
    </row>
    <row r="3362" spans="7:178" x14ac:dyDescent="0.2">
      <c r="G3362" s="34"/>
      <c r="FV3362" s="85"/>
    </row>
    <row r="3363" spans="7:178" x14ac:dyDescent="0.2">
      <c r="G3363" s="34"/>
      <c r="FV3363" s="85"/>
    </row>
    <row r="3364" spans="7:178" x14ac:dyDescent="0.2">
      <c r="G3364" s="34"/>
      <c r="FV3364" s="85"/>
    </row>
    <row r="3365" spans="7:178" x14ac:dyDescent="0.2">
      <c r="G3365" s="34"/>
      <c r="FV3365" s="85"/>
    </row>
    <row r="3366" spans="7:178" x14ac:dyDescent="0.2">
      <c r="G3366" s="34"/>
      <c r="FV3366" s="85"/>
    </row>
    <row r="3367" spans="7:178" x14ac:dyDescent="0.2">
      <c r="G3367" s="34"/>
      <c r="FV3367" s="85"/>
    </row>
    <row r="3368" spans="7:178" x14ac:dyDescent="0.2">
      <c r="G3368" s="34"/>
      <c r="FV3368" s="85"/>
    </row>
    <row r="3369" spans="7:178" x14ac:dyDescent="0.2">
      <c r="G3369" s="34"/>
      <c r="FV3369" s="85"/>
    </row>
    <row r="3370" spans="7:178" x14ac:dyDescent="0.2">
      <c r="G3370" s="34"/>
      <c r="FV3370" s="85"/>
    </row>
    <row r="3371" spans="7:178" x14ac:dyDescent="0.2">
      <c r="G3371" s="34"/>
      <c r="FV3371" s="85"/>
    </row>
    <row r="3372" spans="7:178" x14ac:dyDescent="0.2">
      <c r="G3372" s="34"/>
      <c r="FV3372" s="85"/>
    </row>
    <row r="3373" spans="7:178" x14ac:dyDescent="0.2">
      <c r="G3373" s="34"/>
      <c r="FV3373" s="85"/>
    </row>
    <row r="3374" spans="7:178" x14ac:dyDescent="0.2">
      <c r="G3374" s="34"/>
      <c r="FV3374" s="85"/>
    </row>
    <row r="3375" spans="7:178" x14ac:dyDescent="0.2">
      <c r="G3375" s="34"/>
      <c r="FV3375" s="85"/>
    </row>
    <row r="3376" spans="7:178" x14ac:dyDescent="0.2">
      <c r="G3376" s="34"/>
      <c r="FV3376" s="85"/>
    </row>
    <row r="3377" spans="7:178" x14ac:dyDescent="0.2">
      <c r="G3377" s="34"/>
      <c r="FV3377" s="85"/>
    </row>
    <row r="3378" spans="7:178" x14ac:dyDescent="0.2">
      <c r="G3378" s="34"/>
      <c r="FV3378" s="85"/>
    </row>
    <row r="3379" spans="7:178" x14ac:dyDescent="0.2">
      <c r="G3379" s="34"/>
      <c r="FV3379" s="85"/>
    </row>
    <row r="3380" spans="7:178" x14ac:dyDescent="0.2">
      <c r="G3380" s="34"/>
      <c r="FV3380" s="85"/>
    </row>
    <row r="3381" spans="7:178" x14ac:dyDescent="0.2">
      <c r="G3381" s="34"/>
      <c r="FV3381" s="85"/>
    </row>
    <row r="3382" spans="7:178" x14ac:dyDescent="0.2">
      <c r="G3382" s="34"/>
      <c r="FV3382" s="85"/>
    </row>
    <row r="3383" spans="7:178" x14ac:dyDescent="0.2">
      <c r="G3383" s="34"/>
      <c r="FV3383" s="85"/>
    </row>
    <row r="3384" spans="7:178" x14ac:dyDescent="0.2">
      <c r="G3384" s="34"/>
      <c r="FV3384" s="85"/>
    </row>
    <row r="3385" spans="7:178" x14ac:dyDescent="0.2">
      <c r="G3385" s="34"/>
      <c r="FV3385" s="85"/>
    </row>
    <row r="3386" spans="7:178" x14ac:dyDescent="0.2">
      <c r="G3386" s="34"/>
      <c r="FV3386" s="85"/>
    </row>
    <row r="3387" spans="7:178" x14ac:dyDescent="0.2">
      <c r="G3387" s="34"/>
      <c r="FV3387" s="85"/>
    </row>
    <row r="3388" spans="7:178" x14ac:dyDescent="0.2">
      <c r="G3388" s="34"/>
      <c r="FV3388" s="85"/>
    </row>
    <row r="3389" spans="7:178" x14ac:dyDescent="0.2">
      <c r="G3389" s="34"/>
      <c r="FV3389" s="85"/>
    </row>
    <row r="3390" spans="7:178" x14ac:dyDescent="0.2">
      <c r="G3390" s="34"/>
      <c r="FV3390" s="85"/>
    </row>
    <row r="3391" spans="7:178" x14ac:dyDescent="0.2">
      <c r="G3391" s="34"/>
      <c r="FV3391" s="85"/>
    </row>
    <row r="3392" spans="7:178" x14ac:dyDescent="0.2">
      <c r="G3392" s="34"/>
      <c r="FV3392" s="85"/>
    </row>
    <row r="3393" spans="7:178" x14ac:dyDescent="0.2">
      <c r="G3393" s="34"/>
      <c r="FV3393" s="85"/>
    </row>
    <row r="3394" spans="7:178" x14ac:dyDescent="0.2">
      <c r="G3394" s="34"/>
      <c r="FV3394" s="85"/>
    </row>
    <row r="3395" spans="7:178" x14ac:dyDescent="0.2">
      <c r="G3395" s="34"/>
      <c r="FV3395" s="85"/>
    </row>
    <row r="3396" spans="7:178" x14ac:dyDescent="0.2">
      <c r="G3396" s="34"/>
      <c r="FV3396" s="85"/>
    </row>
    <row r="3397" spans="7:178" x14ac:dyDescent="0.2">
      <c r="G3397" s="34"/>
      <c r="FV3397" s="85"/>
    </row>
    <row r="3398" spans="7:178" x14ac:dyDescent="0.2">
      <c r="G3398" s="34"/>
      <c r="FV3398" s="85"/>
    </row>
    <row r="3399" spans="7:178" x14ac:dyDescent="0.2">
      <c r="G3399" s="34"/>
      <c r="FV3399" s="85"/>
    </row>
    <row r="3400" spans="7:178" x14ac:dyDescent="0.2">
      <c r="G3400" s="34"/>
      <c r="FV3400" s="85"/>
    </row>
    <row r="3401" spans="7:178" x14ac:dyDescent="0.2">
      <c r="G3401" s="34"/>
      <c r="FV3401" s="85"/>
    </row>
    <row r="3402" spans="7:178" x14ac:dyDescent="0.2">
      <c r="G3402" s="34"/>
      <c r="FV3402" s="85"/>
    </row>
    <row r="3403" spans="7:178" x14ac:dyDescent="0.2">
      <c r="G3403" s="34"/>
      <c r="FV3403" s="85"/>
    </row>
    <row r="3404" spans="7:178" x14ac:dyDescent="0.2">
      <c r="G3404" s="34"/>
      <c r="FV3404" s="85"/>
    </row>
    <row r="3405" spans="7:178" x14ac:dyDescent="0.2">
      <c r="G3405" s="34"/>
      <c r="FV3405" s="85"/>
    </row>
    <row r="3406" spans="7:178" x14ac:dyDescent="0.2">
      <c r="G3406" s="34"/>
      <c r="FV3406" s="85"/>
    </row>
    <row r="3407" spans="7:178" x14ac:dyDescent="0.2">
      <c r="G3407" s="34"/>
      <c r="FV3407" s="85"/>
    </row>
    <row r="3408" spans="7:178" x14ac:dyDescent="0.2">
      <c r="G3408" s="34"/>
      <c r="FV3408" s="85"/>
    </row>
    <row r="3409" spans="7:178" x14ac:dyDescent="0.2">
      <c r="G3409" s="34"/>
      <c r="FV3409" s="85"/>
    </row>
    <row r="3410" spans="7:178" x14ac:dyDescent="0.2">
      <c r="G3410" s="34"/>
      <c r="FV3410" s="85"/>
    </row>
    <row r="3411" spans="7:178" x14ac:dyDescent="0.2">
      <c r="G3411" s="34"/>
      <c r="FV3411" s="85"/>
    </row>
    <row r="3412" spans="7:178" x14ac:dyDescent="0.2">
      <c r="G3412" s="34"/>
      <c r="FV3412" s="85"/>
    </row>
    <row r="3413" spans="7:178" x14ac:dyDescent="0.2">
      <c r="G3413" s="34"/>
      <c r="FV3413" s="85"/>
    </row>
    <row r="3414" spans="7:178" x14ac:dyDescent="0.2">
      <c r="G3414" s="34"/>
      <c r="FV3414" s="85"/>
    </row>
    <row r="3415" spans="7:178" x14ac:dyDescent="0.2">
      <c r="G3415" s="34"/>
      <c r="FV3415" s="85"/>
    </row>
    <row r="3416" spans="7:178" x14ac:dyDescent="0.2">
      <c r="G3416" s="34"/>
      <c r="FV3416" s="85"/>
    </row>
    <row r="3417" spans="7:178" x14ac:dyDescent="0.2">
      <c r="G3417" s="34"/>
      <c r="FV3417" s="85"/>
    </row>
    <row r="3418" spans="7:178" x14ac:dyDescent="0.2">
      <c r="G3418" s="34"/>
      <c r="FV3418" s="85"/>
    </row>
    <row r="3419" spans="7:178" x14ac:dyDescent="0.2">
      <c r="G3419" s="34"/>
      <c r="FV3419" s="85"/>
    </row>
    <row r="3420" spans="7:178" x14ac:dyDescent="0.2">
      <c r="G3420" s="34"/>
      <c r="FV3420" s="85"/>
    </row>
    <row r="3421" spans="7:178" x14ac:dyDescent="0.2">
      <c r="G3421" s="34"/>
      <c r="FV3421" s="85"/>
    </row>
    <row r="3422" spans="7:178" x14ac:dyDescent="0.2">
      <c r="G3422" s="34"/>
      <c r="FV3422" s="85"/>
    </row>
    <row r="3423" spans="7:178" x14ac:dyDescent="0.2">
      <c r="G3423" s="34"/>
      <c r="FV3423" s="85"/>
    </row>
    <row r="3424" spans="7:178" x14ac:dyDescent="0.2">
      <c r="G3424" s="34"/>
      <c r="FV3424" s="85"/>
    </row>
    <row r="3425" spans="7:178" x14ac:dyDescent="0.2">
      <c r="G3425" s="34"/>
      <c r="FV3425" s="85"/>
    </row>
    <row r="3426" spans="7:178" x14ac:dyDescent="0.2">
      <c r="G3426" s="34"/>
      <c r="FV3426" s="85"/>
    </row>
    <row r="3427" spans="7:178" x14ac:dyDescent="0.2">
      <c r="G3427" s="34"/>
      <c r="FV3427" s="85"/>
    </row>
    <row r="3428" spans="7:178" x14ac:dyDescent="0.2">
      <c r="G3428" s="34"/>
      <c r="FV3428" s="85"/>
    </row>
    <row r="3429" spans="7:178" x14ac:dyDescent="0.2">
      <c r="G3429" s="34"/>
      <c r="FV3429" s="85"/>
    </row>
    <row r="3430" spans="7:178" x14ac:dyDescent="0.2">
      <c r="G3430" s="34"/>
      <c r="FV3430" s="85"/>
    </row>
    <row r="3431" spans="7:178" x14ac:dyDescent="0.2">
      <c r="G3431" s="34"/>
      <c r="FV3431" s="85"/>
    </row>
    <row r="3432" spans="7:178" x14ac:dyDescent="0.2">
      <c r="G3432" s="34"/>
      <c r="FV3432" s="85"/>
    </row>
    <row r="3433" spans="7:178" x14ac:dyDescent="0.2">
      <c r="G3433" s="34"/>
      <c r="FV3433" s="85"/>
    </row>
    <row r="3434" spans="7:178" x14ac:dyDescent="0.2">
      <c r="G3434" s="34"/>
      <c r="FV3434" s="85"/>
    </row>
    <row r="3435" spans="7:178" x14ac:dyDescent="0.2">
      <c r="G3435" s="34"/>
      <c r="FV3435" s="85"/>
    </row>
    <row r="3436" spans="7:178" x14ac:dyDescent="0.2">
      <c r="G3436" s="34"/>
      <c r="FV3436" s="85"/>
    </row>
    <row r="3437" spans="7:178" x14ac:dyDescent="0.2">
      <c r="G3437" s="34"/>
      <c r="FV3437" s="85"/>
    </row>
    <row r="3438" spans="7:178" x14ac:dyDescent="0.2">
      <c r="G3438" s="34"/>
      <c r="FV3438" s="85"/>
    </row>
    <row r="3439" spans="7:178" x14ac:dyDescent="0.2">
      <c r="G3439" s="34"/>
      <c r="FV3439" s="85"/>
    </row>
    <row r="3440" spans="7:178" x14ac:dyDescent="0.2">
      <c r="G3440" s="34"/>
      <c r="FV3440" s="85"/>
    </row>
    <row r="3441" spans="7:178" x14ac:dyDescent="0.2">
      <c r="G3441" s="34"/>
      <c r="FV3441" s="85"/>
    </row>
    <row r="3442" spans="7:178" x14ac:dyDescent="0.2">
      <c r="G3442" s="34"/>
      <c r="FV3442" s="85"/>
    </row>
    <row r="3443" spans="7:178" x14ac:dyDescent="0.2">
      <c r="G3443" s="34"/>
      <c r="FV3443" s="85"/>
    </row>
    <row r="3444" spans="7:178" x14ac:dyDescent="0.2">
      <c r="G3444" s="34"/>
      <c r="FV3444" s="85"/>
    </row>
    <row r="3445" spans="7:178" x14ac:dyDescent="0.2">
      <c r="G3445" s="34"/>
      <c r="FV3445" s="85"/>
    </row>
    <row r="3446" spans="7:178" x14ac:dyDescent="0.2">
      <c r="G3446" s="34"/>
      <c r="FV3446" s="85"/>
    </row>
    <row r="3447" spans="7:178" x14ac:dyDescent="0.2">
      <c r="G3447" s="34"/>
      <c r="FV3447" s="85"/>
    </row>
    <row r="3448" spans="7:178" x14ac:dyDescent="0.2">
      <c r="G3448" s="34"/>
      <c r="FV3448" s="85"/>
    </row>
    <row r="3449" spans="7:178" x14ac:dyDescent="0.2">
      <c r="G3449" s="34"/>
      <c r="FV3449" s="85"/>
    </row>
    <row r="3450" spans="7:178" x14ac:dyDescent="0.2">
      <c r="G3450" s="34"/>
      <c r="FV3450" s="85"/>
    </row>
    <row r="3451" spans="7:178" x14ac:dyDescent="0.2">
      <c r="G3451" s="34"/>
      <c r="FV3451" s="85"/>
    </row>
    <row r="3452" spans="7:178" x14ac:dyDescent="0.2">
      <c r="G3452" s="34"/>
      <c r="FV3452" s="85"/>
    </row>
    <row r="3453" spans="7:178" x14ac:dyDescent="0.2">
      <c r="G3453" s="34"/>
      <c r="FV3453" s="85"/>
    </row>
    <row r="3454" spans="7:178" x14ac:dyDescent="0.2">
      <c r="G3454" s="34"/>
      <c r="FV3454" s="85"/>
    </row>
    <row r="3455" spans="7:178" x14ac:dyDescent="0.2">
      <c r="G3455" s="34"/>
      <c r="FV3455" s="85"/>
    </row>
    <row r="3456" spans="7:178" x14ac:dyDescent="0.2">
      <c r="G3456" s="34"/>
      <c r="FV3456" s="85"/>
    </row>
    <row r="3457" spans="7:178" x14ac:dyDescent="0.2">
      <c r="G3457" s="34"/>
      <c r="FV3457" s="85"/>
    </row>
    <row r="3458" spans="7:178" x14ac:dyDescent="0.2">
      <c r="G3458" s="34"/>
      <c r="FV3458" s="85"/>
    </row>
    <row r="3459" spans="7:178" x14ac:dyDescent="0.2">
      <c r="G3459" s="34"/>
      <c r="FV3459" s="85"/>
    </row>
    <row r="3460" spans="7:178" x14ac:dyDescent="0.2">
      <c r="G3460" s="34"/>
      <c r="FV3460" s="85"/>
    </row>
    <row r="3461" spans="7:178" x14ac:dyDescent="0.2">
      <c r="G3461" s="34"/>
      <c r="FV3461" s="85"/>
    </row>
    <row r="3462" spans="7:178" x14ac:dyDescent="0.2">
      <c r="G3462" s="34"/>
      <c r="FV3462" s="85"/>
    </row>
    <row r="3463" spans="7:178" x14ac:dyDescent="0.2">
      <c r="G3463" s="34"/>
      <c r="FV3463" s="85"/>
    </row>
    <row r="3464" spans="7:178" x14ac:dyDescent="0.2">
      <c r="G3464" s="34"/>
      <c r="FV3464" s="85"/>
    </row>
    <row r="3465" spans="7:178" x14ac:dyDescent="0.2">
      <c r="G3465" s="34"/>
      <c r="FV3465" s="85"/>
    </row>
    <row r="3466" spans="7:178" x14ac:dyDescent="0.2">
      <c r="G3466" s="34"/>
      <c r="FV3466" s="85"/>
    </row>
    <row r="3467" spans="7:178" x14ac:dyDescent="0.2">
      <c r="G3467" s="34"/>
      <c r="FV3467" s="85"/>
    </row>
    <row r="3468" spans="7:178" x14ac:dyDescent="0.2">
      <c r="G3468" s="34"/>
      <c r="FV3468" s="85"/>
    </row>
    <row r="3469" spans="7:178" x14ac:dyDescent="0.2">
      <c r="G3469" s="34"/>
      <c r="FV3469" s="85"/>
    </row>
    <row r="3470" spans="7:178" x14ac:dyDescent="0.2">
      <c r="G3470" s="34"/>
      <c r="FV3470" s="85"/>
    </row>
    <row r="3471" spans="7:178" x14ac:dyDescent="0.2">
      <c r="G3471" s="34"/>
      <c r="FV3471" s="85"/>
    </row>
    <row r="3472" spans="7:178" x14ac:dyDescent="0.2">
      <c r="G3472" s="34"/>
      <c r="FV3472" s="85"/>
    </row>
    <row r="3473" spans="7:178" x14ac:dyDescent="0.2">
      <c r="G3473" s="34"/>
      <c r="FV3473" s="85"/>
    </row>
    <row r="3474" spans="7:178" x14ac:dyDescent="0.2">
      <c r="G3474" s="34"/>
      <c r="FV3474" s="85"/>
    </row>
    <row r="3475" spans="7:178" x14ac:dyDescent="0.2">
      <c r="G3475" s="34"/>
      <c r="FV3475" s="85"/>
    </row>
    <row r="3476" spans="7:178" x14ac:dyDescent="0.2">
      <c r="G3476" s="34"/>
      <c r="FV3476" s="85"/>
    </row>
    <row r="3477" spans="7:178" x14ac:dyDescent="0.2">
      <c r="G3477" s="34"/>
      <c r="FV3477" s="85"/>
    </row>
    <row r="3478" spans="7:178" x14ac:dyDescent="0.2">
      <c r="G3478" s="34"/>
      <c r="FV3478" s="85"/>
    </row>
    <row r="3479" spans="7:178" x14ac:dyDescent="0.2">
      <c r="G3479" s="34"/>
      <c r="FV3479" s="85"/>
    </row>
    <row r="3480" spans="7:178" x14ac:dyDescent="0.2">
      <c r="G3480" s="34"/>
      <c r="FV3480" s="85"/>
    </row>
    <row r="3481" spans="7:178" x14ac:dyDescent="0.2">
      <c r="G3481" s="34"/>
      <c r="FV3481" s="85"/>
    </row>
    <row r="3482" spans="7:178" x14ac:dyDescent="0.2">
      <c r="G3482" s="34"/>
      <c r="FV3482" s="85"/>
    </row>
    <row r="3483" spans="7:178" x14ac:dyDescent="0.2">
      <c r="G3483" s="34"/>
      <c r="FV3483" s="85"/>
    </row>
    <row r="3484" spans="7:178" x14ac:dyDescent="0.2">
      <c r="G3484" s="34"/>
      <c r="FV3484" s="85"/>
    </row>
    <row r="3485" spans="7:178" x14ac:dyDescent="0.2">
      <c r="G3485" s="34"/>
      <c r="FV3485" s="85"/>
    </row>
    <row r="3486" spans="7:178" x14ac:dyDescent="0.2">
      <c r="G3486" s="34"/>
      <c r="FV3486" s="85"/>
    </row>
    <row r="3487" spans="7:178" x14ac:dyDescent="0.2">
      <c r="G3487" s="34"/>
      <c r="FV3487" s="85"/>
    </row>
    <row r="3488" spans="7:178" x14ac:dyDescent="0.2">
      <c r="G3488" s="34"/>
      <c r="FV3488" s="85"/>
    </row>
    <row r="3489" spans="7:178" x14ac:dyDescent="0.2">
      <c r="G3489" s="34"/>
      <c r="FV3489" s="85"/>
    </row>
    <row r="3490" spans="7:178" x14ac:dyDescent="0.2">
      <c r="G3490" s="34"/>
      <c r="FV3490" s="85"/>
    </row>
    <row r="3491" spans="7:178" x14ac:dyDescent="0.2">
      <c r="G3491" s="34"/>
      <c r="FV3491" s="85"/>
    </row>
    <row r="3492" spans="7:178" x14ac:dyDescent="0.2">
      <c r="G3492" s="34"/>
      <c r="FV3492" s="85"/>
    </row>
    <row r="3493" spans="7:178" x14ac:dyDescent="0.2">
      <c r="G3493" s="34"/>
      <c r="FV3493" s="85"/>
    </row>
    <row r="3494" spans="7:178" x14ac:dyDescent="0.2">
      <c r="G3494" s="34"/>
      <c r="FV3494" s="85"/>
    </row>
    <row r="3495" spans="7:178" x14ac:dyDescent="0.2">
      <c r="G3495" s="34"/>
      <c r="FV3495" s="85"/>
    </row>
    <row r="3496" spans="7:178" x14ac:dyDescent="0.2">
      <c r="G3496" s="34"/>
      <c r="FV3496" s="85"/>
    </row>
    <row r="3497" spans="7:178" x14ac:dyDescent="0.2">
      <c r="G3497" s="34"/>
      <c r="FV3497" s="85"/>
    </row>
    <row r="3498" spans="7:178" x14ac:dyDescent="0.2">
      <c r="G3498" s="34"/>
      <c r="FV3498" s="85"/>
    </row>
    <row r="3499" spans="7:178" x14ac:dyDescent="0.2">
      <c r="G3499" s="34"/>
      <c r="FV3499" s="85"/>
    </row>
    <row r="3500" spans="7:178" x14ac:dyDescent="0.2">
      <c r="G3500" s="34"/>
      <c r="FV3500" s="85"/>
    </row>
    <row r="3501" spans="7:178" x14ac:dyDescent="0.2">
      <c r="G3501" s="34"/>
      <c r="FV3501" s="85"/>
    </row>
    <row r="3502" spans="7:178" x14ac:dyDescent="0.2">
      <c r="G3502" s="34"/>
      <c r="FV3502" s="85"/>
    </row>
    <row r="3503" spans="7:178" x14ac:dyDescent="0.2">
      <c r="G3503" s="34"/>
      <c r="FV3503" s="85"/>
    </row>
    <row r="3504" spans="7:178" x14ac:dyDescent="0.2">
      <c r="G3504" s="34"/>
      <c r="FV3504" s="85"/>
    </row>
    <row r="3505" spans="7:178" x14ac:dyDescent="0.2">
      <c r="G3505" s="34"/>
      <c r="FV3505" s="85"/>
    </row>
    <row r="3506" spans="7:178" x14ac:dyDescent="0.2">
      <c r="G3506" s="34"/>
      <c r="FV3506" s="85"/>
    </row>
    <row r="3507" spans="7:178" x14ac:dyDescent="0.2">
      <c r="G3507" s="34"/>
      <c r="FV3507" s="85"/>
    </row>
    <row r="3508" spans="7:178" x14ac:dyDescent="0.2">
      <c r="G3508" s="34"/>
      <c r="FV3508" s="85"/>
    </row>
    <row r="3509" spans="7:178" x14ac:dyDescent="0.2">
      <c r="G3509" s="34"/>
      <c r="FV3509" s="85"/>
    </row>
    <row r="3510" spans="7:178" x14ac:dyDescent="0.2">
      <c r="G3510" s="34"/>
      <c r="FV3510" s="85"/>
    </row>
    <row r="3511" spans="7:178" x14ac:dyDescent="0.2">
      <c r="G3511" s="34"/>
      <c r="FV3511" s="85"/>
    </row>
    <row r="3512" spans="7:178" x14ac:dyDescent="0.2">
      <c r="G3512" s="34"/>
      <c r="FV3512" s="85"/>
    </row>
    <row r="3513" spans="7:178" x14ac:dyDescent="0.2">
      <c r="G3513" s="34"/>
      <c r="FV3513" s="85"/>
    </row>
    <row r="3514" spans="7:178" x14ac:dyDescent="0.2">
      <c r="G3514" s="34"/>
      <c r="FV3514" s="85"/>
    </row>
    <row r="3515" spans="7:178" x14ac:dyDescent="0.2">
      <c r="G3515" s="34"/>
      <c r="FV3515" s="85"/>
    </row>
    <row r="3516" spans="7:178" x14ac:dyDescent="0.2">
      <c r="G3516" s="34"/>
      <c r="FV3516" s="85"/>
    </row>
    <row r="3517" spans="7:178" x14ac:dyDescent="0.2">
      <c r="G3517" s="34"/>
      <c r="FV3517" s="85"/>
    </row>
    <row r="3518" spans="7:178" x14ac:dyDescent="0.2">
      <c r="G3518" s="34"/>
      <c r="FV3518" s="85"/>
    </row>
    <row r="3519" spans="7:178" x14ac:dyDescent="0.2">
      <c r="G3519" s="34"/>
      <c r="FV3519" s="85"/>
    </row>
    <row r="3520" spans="7:178" x14ac:dyDescent="0.2">
      <c r="G3520" s="34"/>
      <c r="FV3520" s="85"/>
    </row>
    <row r="3521" spans="7:178" x14ac:dyDescent="0.2">
      <c r="G3521" s="34"/>
      <c r="FV3521" s="85"/>
    </row>
    <row r="3522" spans="7:178" x14ac:dyDescent="0.2">
      <c r="G3522" s="34"/>
      <c r="FV3522" s="85"/>
    </row>
    <row r="3523" spans="7:178" x14ac:dyDescent="0.2">
      <c r="G3523" s="34"/>
      <c r="FV3523" s="85"/>
    </row>
    <row r="3524" spans="7:178" x14ac:dyDescent="0.2">
      <c r="G3524" s="34"/>
      <c r="FV3524" s="85"/>
    </row>
    <row r="3525" spans="7:178" x14ac:dyDescent="0.2">
      <c r="G3525" s="34"/>
      <c r="FV3525" s="85"/>
    </row>
    <row r="3526" spans="7:178" x14ac:dyDescent="0.2">
      <c r="G3526" s="34"/>
      <c r="FV3526" s="85"/>
    </row>
    <row r="3527" spans="7:178" x14ac:dyDescent="0.2">
      <c r="G3527" s="34"/>
      <c r="FV3527" s="85"/>
    </row>
    <row r="3528" spans="7:178" x14ac:dyDescent="0.2">
      <c r="G3528" s="34"/>
      <c r="FV3528" s="85"/>
    </row>
    <row r="3529" spans="7:178" x14ac:dyDescent="0.2">
      <c r="G3529" s="34"/>
      <c r="FV3529" s="85"/>
    </row>
    <row r="3530" spans="7:178" x14ac:dyDescent="0.2">
      <c r="G3530" s="34"/>
      <c r="FV3530" s="85"/>
    </row>
    <row r="3531" spans="7:178" x14ac:dyDescent="0.2">
      <c r="G3531" s="34"/>
      <c r="FV3531" s="85"/>
    </row>
    <row r="3532" spans="7:178" x14ac:dyDescent="0.2">
      <c r="G3532" s="34"/>
      <c r="FV3532" s="85"/>
    </row>
    <row r="3533" spans="7:178" x14ac:dyDescent="0.2">
      <c r="G3533" s="34"/>
      <c r="FV3533" s="85"/>
    </row>
    <row r="3534" spans="7:178" x14ac:dyDescent="0.2">
      <c r="G3534" s="34"/>
      <c r="FV3534" s="85"/>
    </row>
    <row r="3535" spans="7:178" x14ac:dyDescent="0.2">
      <c r="G3535" s="34"/>
      <c r="FV3535" s="85"/>
    </row>
    <row r="3536" spans="7:178" x14ac:dyDescent="0.2">
      <c r="G3536" s="34"/>
      <c r="FV3536" s="85"/>
    </row>
    <row r="3537" spans="7:178" x14ac:dyDescent="0.2">
      <c r="G3537" s="34"/>
      <c r="FV3537" s="85"/>
    </row>
    <row r="3538" spans="7:178" x14ac:dyDescent="0.2">
      <c r="G3538" s="34"/>
      <c r="FV3538" s="85"/>
    </row>
    <row r="3539" spans="7:178" x14ac:dyDescent="0.2">
      <c r="G3539" s="34"/>
      <c r="FV3539" s="85"/>
    </row>
    <row r="3540" spans="7:178" x14ac:dyDescent="0.2">
      <c r="G3540" s="34"/>
      <c r="FV3540" s="85"/>
    </row>
    <row r="3541" spans="7:178" x14ac:dyDescent="0.2">
      <c r="G3541" s="34"/>
      <c r="FV3541" s="85"/>
    </row>
    <row r="3542" spans="7:178" x14ac:dyDescent="0.2">
      <c r="G3542" s="34"/>
      <c r="FV3542" s="85"/>
    </row>
    <row r="3543" spans="7:178" x14ac:dyDescent="0.2">
      <c r="G3543" s="34"/>
      <c r="FV3543" s="85"/>
    </row>
    <row r="3544" spans="7:178" x14ac:dyDescent="0.2">
      <c r="G3544" s="34"/>
      <c r="FV3544" s="85"/>
    </row>
    <row r="3545" spans="7:178" x14ac:dyDescent="0.2">
      <c r="G3545" s="34"/>
      <c r="FV3545" s="85"/>
    </row>
    <row r="3546" spans="7:178" x14ac:dyDescent="0.2">
      <c r="G3546" s="34"/>
      <c r="FV3546" s="85"/>
    </row>
    <row r="3547" spans="7:178" x14ac:dyDescent="0.2">
      <c r="G3547" s="34"/>
      <c r="FV3547" s="85"/>
    </row>
    <row r="3548" spans="7:178" x14ac:dyDescent="0.2">
      <c r="G3548" s="34"/>
      <c r="FV3548" s="85"/>
    </row>
    <row r="3549" spans="7:178" x14ac:dyDescent="0.2">
      <c r="G3549" s="34"/>
      <c r="FV3549" s="85"/>
    </row>
    <row r="3550" spans="7:178" x14ac:dyDescent="0.2">
      <c r="G3550" s="34"/>
      <c r="FV3550" s="85"/>
    </row>
    <row r="3551" spans="7:178" x14ac:dyDescent="0.2">
      <c r="G3551" s="34"/>
      <c r="FV3551" s="85"/>
    </row>
    <row r="3552" spans="7:178" x14ac:dyDescent="0.2">
      <c r="G3552" s="34"/>
      <c r="FV3552" s="85"/>
    </row>
    <row r="3553" spans="7:178" x14ac:dyDescent="0.2">
      <c r="G3553" s="34"/>
      <c r="FV3553" s="85"/>
    </row>
    <row r="3554" spans="7:178" x14ac:dyDescent="0.2">
      <c r="G3554" s="34"/>
      <c r="FV3554" s="85"/>
    </row>
    <row r="3555" spans="7:178" x14ac:dyDescent="0.2">
      <c r="G3555" s="34"/>
      <c r="FV3555" s="85"/>
    </row>
    <row r="3556" spans="7:178" x14ac:dyDescent="0.2">
      <c r="G3556" s="34"/>
      <c r="FV3556" s="85"/>
    </row>
    <row r="3557" spans="7:178" x14ac:dyDescent="0.2">
      <c r="G3557" s="34"/>
      <c r="FV3557" s="85"/>
    </row>
    <row r="3558" spans="7:178" x14ac:dyDescent="0.2">
      <c r="G3558" s="34"/>
      <c r="FV3558" s="85"/>
    </row>
    <row r="3559" spans="7:178" x14ac:dyDescent="0.2">
      <c r="G3559" s="34"/>
      <c r="FV3559" s="85"/>
    </row>
    <row r="3560" spans="7:178" x14ac:dyDescent="0.2">
      <c r="G3560" s="34"/>
      <c r="FV3560" s="85"/>
    </row>
    <row r="3561" spans="7:178" x14ac:dyDescent="0.2">
      <c r="G3561" s="34"/>
      <c r="FV3561" s="85"/>
    </row>
    <row r="3562" spans="7:178" x14ac:dyDescent="0.2">
      <c r="G3562" s="34"/>
      <c r="FV3562" s="85"/>
    </row>
    <row r="3563" spans="7:178" x14ac:dyDescent="0.2">
      <c r="G3563" s="34"/>
      <c r="FV3563" s="85"/>
    </row>
    <row r="3564" spans="7:178" x14ac:dyDescent="0.2">
      <c r="G3564" s="34"/>
      <c r="FV3564" s="85"/>
    </row>
    <row r="3565" spans="7:178" x14ac:dyDescent="0.2">
      <c r="G3565" s="34"/>
      <c r="FV3565" s="85"/>
    </row>
    <row r="3566" spans="7:178" x14ac:dyDescent="0.2">
      <c r="G3566" s="34"/>
      <c r="FV3566" s="85"/>
    </row>
    <row r="3567" spans="7:178" x14ac:dyDescent="0.2">
      <c r="G3567" s="34"/>
      <c r="FV3567" s="85"/>
    </row>
    <row r="3568" spans="7:178" x14ac:dyDescent="0.2">
      <c r="G3568" s="34"/>
      <c r="FV3568" s="85"/>
    </row>
    <row r="3569" spans="7:178" x14ac:dyDescent="0.2">
      <c r="G3569" s="34"/>
      <c r="FV3569" s="85"/>
    </row>
    <row r="3570" spans="7:178" x14ac:dyDescent="0.2">
      <c r="G3570" s="34"/>
      <c r="FV3570" s="85"/>
    </row>
    <row r="3571" spans="7:178" x14ac:dyDescent="0.2">
      <c r="G3571" s="34"/>
      <c r="FV3571" s="85"/>
    </row>
    <row r="3572" spans="7:178" x14ac:dyDescent="0.2">
      <c r="G3572" s="34"/>
      <c r="FV3572" s="85"/>
    </row>
    <row r="3573" spans="7:178" x14ac:dyDescent="0.2">
      <c r="G3573" s="34"/>
      <c r="FV3573" s="85"/>
    </row>
    <row r="3574" spans="7:178" x14ac:dyDescent="0.2">
      <c r="G3574" s="34"/>
      <c r="FV3574" s="85"/>
    </row>
    <row r="3575" spans="7:178" x14ac:dyDescent="0.2">
      <c r="G3575" s="34"/>
      <c r="FV3575" s="85"/>
    </row>
    <row r="3576" spans="7:178" x14ac:dyDescent="0.2">
      <c r="G3576" s="34"/>
      <c r="FV3576" s="85"/>
    </row>
    <row r="3577" spans="7:178" x14ac:dyDescent="0.2">
      <c r="G3577" s="34"/>
      <c r="FV3577" s="85"/>
    </row>
    <row r="3578" spans="7:178" x14ac:dyDescent="0.2">
      <c r="G3578" s="34"/>
      <c r="FV3578" s="85"/>
    </row>
    <row r="3579" spans="7:178" x14ac:dyDescent="0.2">
      <c r="G3579" s="34"/>
      <c r="FV3579" s="85"/>
    </row>
    <row r="3580" spans="7:178" x14ac:dyDescent="0.2">
      <c r="G3580" s="34"/>
      <c r="FV3580" s="85"/>
    </row>
    <row r="3581" spans="7:178" x14ac:dyDescent="0.2">
      <c r="G3581" s="34"/>
      <c r="FV3581" s="85"/>
    </row>
    <row r="3582" spans="7:178" x14ac:dyDescent="0.2">
      <c r="G3582" s="34"/>
      <c r="FV3582" s="85"/>
    </row>
    <row r="3583" spans="7:178" x14ac:dyDescent="0.2">
      <c r="G3583" s="34"/>
      <c r="FV3583" s="85"/>
    </row>
    <row r="3584" spans="7:178" x14ac:dyDescent="0.2">
      <c r="G3584" s="34"/>
      <c r="FV3584" s="85"/>
    </row>
    <row r="3585" spans="7:178" x14ac:dyDescent="0.2">
      <c r="G3585" s="34"/>
      <c r="FV3585" s="85"/>
    </row>
    <row r="3586" spans="7:178" x14ac:dyDescent="0.2">
      <c r="G3586" s="34"/>
      <c r="FV3586" s="85"/>
    </row>
    <row r="3587" spans="7:178" x14ac:dyDescent="0.2">
      <c r="G3587" s="34"/>
      <c r="FV3587" s="85"/>
    </row>
    <row r="3588" spans="7:178" x14ac:dyDescent="0.2">
      <c r="G3588" s="34"/>
      <c r="FV3588" s="85"/>
    </row>
    <row r="3589" spans="7:178" x14ac:dyDescent="0.2">
      <c r="G3589" s="34"/>
      <c r="FV3589" s="85"/>
    </row>
    <row r="3590" spans="7:178" x14ac:dyDescent="0.2">
      <c r="G3590" s="34"/>
      <c r="FV3590" s="85"/>
    </row>
    <row r="3591" spans="7:178" x14ac:dyDescent="0.2">
      <c r="G3591" s="34"/>
      <c r="FV3591" s="85"/>
    </row>
    <row r="3592" spans="7:178" x14ac:dyDescent="0.2">
      <c r="G3592" s="34"/>
      <c r="FV3592" s="85"/>
    </row>
    <row r="3593" spans="7:178" x14ac:dyDescent="0.2">
      <c r="G3593" s="34"/>
      <c r="FV3593" s="85"/>
    </row>
    <row r="3594" spans="7:178" x14ac:dyDescent="0.2">
      <c r="G3594" s="34"/>
      <c r="FV3594" s="85"/>
    </row>
    <row r="3595" spans="7:178" x14ac:dyDescent="0.2">
      <c r="G3595" s="34"/>
      <c r="FV3595" s="85"/>
    </row>
    <row r="3596" spans="7:178" x14ac:dyDescent="0.2">
      <c r="G3596" s="34"/>
      <c r="FV3596" s="85"/>
    </row>
    <row r="3597" spans="7:178" x14ac:dyDescent="0.2">
      <c r="G3597" s="34"/>
      <c r="FV3597" s="85"/>
    </row>
    <row r="3598" spans="7:178" x14ac:dyDescent="0.2">
      <c r="G3598" s="34"/>
      <c r="FV3598" s="85"/>
    </row>
    <row r="3599" spans="7:178" x14ac:dyDescent="0.2">
      <c r="G3599" s="34"/>
      <c r="FV3599" s="85"/>
    </row>
    <row r="3600" spans="7:178" x14ac:dyDescent="0.2">
      <c r="G3600" s="34"/>
      <c r="FV3600" s="85"/>
    </row>
    <row r="3601" spans="7:178" x14ac:dyDescent="0.2">
      <c r="G3601" s="34"/>
      <c r="FV3601" s="85"/>
    </row>
    <row r="3602" spans="7:178" x14ac:dyDescent="0.2">
      <c r="G3602" s="34"/>
      <c r="FV3602" s="85"/>
    </row>
    <row r="3603" spans="7:178" x14ac:dyDescent="0.2">
      <c r="G3603" s="34"/>
      <c r="FV3603" s="85"/>
    </row>
    <row r="3604" spans="7:178" x14ac:dyDescent="0.2">
      <c r="G3604" s="34"/>
      <c r="FV3604" s="85"/>
    </row>
    <row r="3605" spans="7:178" x14ac:dyDescent="0.2">
      <c r="G3605" s="34"/>
      <c r="FV3605" s="85"/>
    </row>
    <row r="3606" spans="7:178" x14ac:dyDescent="0.2">
      <c r="G3606" s="34"/>
      <c r="FV3606" s="85"/>
    </row>
    <row r="3607" spans="7:178" x14ac:dyDescent="0.2">
      <c r="G3607" s="34"/>
      <c r="FV3607" s="85"/>
    </row>
    <row r="3608" spans="7:178" x14ac:dyDescent="0.2">
      <c r="G3608" s="34"/>
      <c r="FV3608" s="85"/>
    </row>
    <row r="3609" spans="7:178" x14ac:dyDescent="0.2">
      <c r="G3609" s="34"/>
      <c r="FV3609" s="85"/>
    </row>
    <row r="3610" spans="7:178" x14ac:dyDescent="0.2">
      <c r="G3610" s="34"/>
      <c r="FV3610" s="85"/>
    </row>
    <row r="3611" spans="7:178" x14ac:dyDescent="0.2">
      <c r="G3611" s="34"/>
      <c r="FV3611" s="85"/>
    </row>
    <row r="3612" spans="7:178" x14ac:dyDescent="0.2">
      <c r="G3612" s="34"/>
      <c r="FV3612" s="85"/>
    </row>
    <row r="3613" spans="7:178" x14ac:dyDescent="0.2">
      <c r="G3613" s="34"/>
      <c r="FV3613" s="85"/>
    </row>
    <row r="3614" spans="7:178" x14ac:dyDescent="0.2">
      <c r="G3614" s="34"/>
      <c r="FV3614" s="85"/>
    </row>
    <row r="3615" spans="7:178" x14ac:dyDescent="0.2">
      <c r="G3615" s="34"/>
      <c r="FV3615" s="85"/>
    </row>
    <row r="3616" spans="7:178" x14ac:dyDescent="0.2">
      <c r="G3616" s="34"/>
      <c r="FV3616" s="85"/>
    </row>
    <row r="3617" spans="7:178" x14ac:dyDescent="0.2">
      <c r="G3617" s="34"/>
      <c r="FV3617" s="85"/>
    </row>
    <row r="3618" spans="7:178" x14ac:dyDescent="0.2">
      <c r="G3618" s="34"/>
      <c r="FV3618" s="85"/>
    </row>
    <row r="3619" spans="7:178" x14ac:dyDescent="0.2">
      <c r="G3619" s="34"/>
      <c r="FV3619" s="85"/>
    </row>
    <row r="3620" spans="7:178" x14ac:dyDescent="0.2">
      <c r="G3620" s="34"/>
      <c r="FV3620" s="85"/>
    </row>
    <row r="3621" spans="7:178" x14ac:dyDescent="0.2">
      <c r="G3621" s="34"/>
      <c r="FV3621" s="85"/>
    </row>
    <row r="3622" spans="7:178" x14ac:dyDescent="0.2">
      <c r="G3622" s="34"/>
      <c r="FV3622" s="85"/>
    </row>
    <row r="3623" spans="7:178" x14ac:dyDescent="0.2">
      <c r="G3623" s="34"/>
      <c r="FV3623" s="85"/>
    </row>
    <row r="3624" spans="7:178" x14ac:dyDescent="0.2">
      <c r="G3624" s="34"/>
      <c r="FV3624" s="85"/>
    </row>
    <row r="3625" spans="7:178" x14ac:dyDescent="0.2">
      <c r="G3625" s="34"/>
      <c r="FV3625" s="85"/>
    </row>
    <row r="3626" spans="7:178" x14ac:dyDescent="0.2">
      <c r="G3626" s="34"/>
      <c r="FV3626" s="85"/>
    </row>
    <row r="3627" spans="7:178" x14ac:dyDescent="0.2">
      <c r="G3627" s="34"/>
      <c r="FV3627" s="85"/>
    </row>
    <row r="3628" spans="7:178" x14ac:dyDescent="0.2">
      <c r="G3628" s="34"/>
      <c r="FV3628" s="85"/>
    </row>
    <row r="3629" spans="7:178" x14ac:dyDescent="0.2">
      <c r="G3629" s="34"/>
      <c r="FV3629" s="85"/>
    </row>
    <row r="3630" spans="7:178" x14ac:dyDescent="0.2">
      <c r="G3630" s="34"/>
      <c r="FV3630" s="85"/>
    </row>
    <row r="3631" spans="7:178" x14ac:dyDescent="0.2">
      <c r="G3631" s="34"/>
      <c r="FV3631" s="85"/>
    </row>
    <row r="3632" spans="7:178" x14ac:dyDescent="0.2">
      <c r="G3632" s="34"/>
      <c r="FV3632" s="85"/>
    </row>
    <row r="3633" spans="7:178" x14ac:dyDescent="0.2">
      <c r="G3633" s="34"/>
      <c r="FV3633" s="85"/>
    </row>
    <row r="3634" spans="7:178" x14ac:dyDescent="0.2">
      <c r="G3634" s="34"/>
      <c r="FV3634" s="85"/>
    </row>
    <row r="3635" spans="7:178" x14ac:dyDescent="0.2">
      <c r="G3635" s="34"/>
      <c r="FV3635" s="85"/>
    </row>
    <row r="3636" spans="7:178" x14ac:dyDescent="0.2">
      <c r="G3636" s="34"/>
      <c r="FV3636" s="85"/>
    </row>
    <row r="3637" spans="7:178" x14ac:dyDescent="0.2">
      <c r="G3637" s="34"/>
      <c r="FV3637" s="85"/>
    </row>
    <row r="3638" spans="7:178" x14ac:dyDescent="0.2">
      <c r="G3638" s="34"/>
      <c r="FV3638" s="85"/>
    </row>
    <row r="3639" spans="7:178" x14ac:dyDescent="0.2">
      <c r="G3639" s="34"/>
      <c r="FV3639" s="85"/>
    </row>
    <row r="3640" spans="7:178" x14ac:dyDescent="0.2">
      <c r="G3640" s="34"/>
      <c r="FV3640" s="85"/>
    </row>
    <row r="3641" spans="7:178" x14ac:dyDescent="0.2">
      <c r="G3641" s="34"/>
      <c r="FV3641" s="85"/>
    </row>
    <row r="3642" spans="7:178" x14ac:dyDescent="0.2">
      <c r="G3642" s="34"/>
      <c r="FV3642" s="85"/>
    </row>
    <row r="3643" spans="7:178" x14ac:dyDescent="0.2">
      <c r="G3643" s="34"/>
      <c r="FV3643" s="85"/>
    </row>
    <row r="3644" spans="7:178" x14ac:dyDescent="0.2">
      <c r="G3644" s="34"/>
      <c r="FV3644" s="85"/>
    </row>
    <row r="3645" spans="7:178" x14ac:dyDescent="0.2">
      <c r="G3645" s="34"/>
      <c r="FV3645" s="85"/>
    </row>
    <row r="3646" spans="7:178" x14ac:dyDescent="0.2">
      <c r="G3646" s="34"/>
      <c r="FV3646" s="85"/>
    </row>
    <row r="3647" spans="7:178" x14ac:dyDescent="0.2">
      <c r="G3647" s="34"/>
      <c r="FV3647" s="85"/>
    </row>
    <row r="3648" spans="7:178" x14ac:dyDescent="0.2">
      <c r="G3648" s="34"/>
      <c r="FV3648" s="85"/>
    </row>
    <row r="3649" spans="7:178" x14ac:dyDescent="0.2">
      <c r="G3649" s="34"/>
      <c r="FV3649" s="85"/>
    </row>
    <row r="3650" spans="7:178" x14ac:dyDescent="0.2">
      <c r="G3650" s="34"/>
      <c r="FV3650" s="85"/>
    </row>
    <row r="3651" spans="7:178" x14ac:dyDescent="0.2">
      <c r="G3651" s="34"/>
      <c r="FV3651" s="85"/>
    </row>
    <row r="3652" spans="7:178" x14ac:dyDescent="0.2">
      <c r="G3652" s="34"/>
      <c r="FV3652" s="85"/>
    </row>
    <row r="3653" spans="7:178" x14ac:dyDescent="0.2">
      <c r="G3653" s="34"/>
      <c r="FV3653" s="85"/>
    </row>
    <row r="3654" spans="7:178" x14ac:dyDescent="0.2">
      <c r="G3654" s="34"/>
      <c r="FV3654" s="85"/>
    </row>
    <row r="3655" spans="7:178" x14ac:dyDescent="0.2">
      <c r="G3655" s="34"/>
      <c r="FV3655" s="85"/>
    </row>
    <row r="3656" spans="7:178" x14ac:dyDescent="0.2">
      <c r="G3656" s="34"/>
      <c r="FV3656" s="85"/>
    </row>
    <row r="3657" spans="7:178" x14ac:dyDescent="0.2">
      <c r="G3657" s="34"/>
      <c r="FV3657" s="85"/>
    </row>
    <row r="3658" spans="7:178" x14ac:dyDescent="0.2">
      <c r="G3658" s="34"/>
      <c r="FV3658" s="85"/>
    </row>
    <row r="3659" spans="7:178" x14ac:dyDescent="0.2">
      <c r="G3659" s="34"/>
      <c r="FV3659" s="85"/>
    </row>
    <row r="3660" spans="7:178" x14ac:dyDescent="0.2">
      <c r="G3660" s="34"/>
      <c r="FV3660" s="85"/>
    </row>
    <row r="3661" spans="7:178" x14ac:dyDescent="0.2">
      <c r="G3661" s="34"/>
      <c r="FV3661" s="85"/>
    </row>
    <row r="3662" spans="7:178" x14ac:dyDescent="0.2">
      <c r="G3662" s="34"/>
      <c r="FV3662" s="85"/>
    </row>
    <row r="3663" spans="7:178" x14ac:dyDescent="0.2">
      <c r="G3663" s="34"/>
      <c r="FV3663" s="85"/>
    </row>
    <row r="3664" spans="7:178" x14ac:dyDescent="0.2">
      <c r="G3664" s="34"/>
      <c r="FV3664" s="85"/>
    </row>
    <row r="3665" spans="7:178" x14ac:dyDescent="0.2">
      <c r="G3665" s="34"/>
      <c r="FV3665" s="85"/>
    </row>
    <row r="3666" spans="7:178" x14ac:dyDescent="0.2">
      <c r="G3666" s="34"/>
      <c r="FV3666" s="85"/>
    </row>
    <row r="3667" spans="7:178" x14ac:dyDescent="0.2">
      <c r="G3667" s="34"/>
      <c r="FV3667" s="85"/>
    </row>
    <row r="3668" spans="7:178" x14ac:dyDescent="0.2">
      <c r="G3668" s="34"/>
      <c r="FV3668" s="85"/>
    </row>
    <row r="3669" spans="7:178" x14ac:dyDescent="0.2">
      <c r="G3669" s="34"/>
      <c r="FV3669" s="85"/>
    </row>
    <row r="3670" spans="7:178" x14ac:dyDescent="0.2">
      <c r="G3670" s="34"/>
      <c r="FV3670" s="85"/>
    </row>
    <row r="3671" spans="7:178" x14ac:dyDescent="0.2">
      <c r="G3671" s="34"/>
      <c r="FV3671" s="85"/>
    </row>
    <row r="3672" spans="7:178" x14ac:dyDescent="0.2">
      <c r="G3672" s="34"/>
      <c r="FV3672" s="85"/>
    </row>
    <row r="3673" spans="7:178" x14ac:dyDescent="0.2">
      <c r="G3673" s="34"/>
      <c r="FV3673" s="85"/>
    </row>
    <row r="3674" spans="7:178" x14ac:dyDescent="0.2">
      <c r="G3674" s="34"/>
      <c r="FV3674" s="85"/>
    </row>
    <row r="3675" spans="7:178" x14ac:dyDescent="0.2">
      <c r="G3675" s="34"/>
      <c r="FV3675" s="85"/>
    </row>
    <row r="3676" spans="7:178" x14ac:dyDescent="0.2">
      <c r="G3676" s="34"/>
      <c r="FV3676" s="85"/>
    </row>
    <row r="3677" spans="7:178" x14ac:dyDescent="0.2">
      <c r="G3677" s="34"/>
      <c r="FV3677" s="85"/>
    </row>
    <row r="3678" spans="7:178" x14ac:dyDescent="0.2">
      <c r="G3678" s="34"/>
      <c r="FV3678" s="85"/>
    </row>
    <row r="3679" spans="7:178" x14ac:dyDescent="0.2">
      <c r="G3679" s="34"/>
      <c r="FV3679" s="85"/>
    </row>
    <row r="3680" spans="7:178" x14ac:dyDescent="0.2">
      <c r="G3680" s="34"/>
      <c r="FV3680" s="85"/>
    </row>
    <row r="3681" spans="7:178" x14ac:dyDescent="0.2">
      <c r="G3681" s="34"/>
      <c r="FV3681" s="85"/>
    </row>
    <row r="3682" spans="7:178" x14ac:dyDescent="0.2">
      <c r="G3682" s="34"/>
      <c r="FV3682" s="85"/>
    </row>
    <row r="3683" spans="7:178" x14ac:dyDescent="0.2">
      <c r="G3683" s="34"/>
      <c r="FV3683" s="85"/>
    </row>
    <row r="3684" spans="7:178" x14ac:dyDescent="0.2">
      <c r="G3684" s="34"/>
      <c r="FV3684" s="85"/>
    </row>
    <row r="3685" spans="7:178" x14ac:dyDescent="0.2">
      <c r="G3685" s="34"/>
      <c r="FV3685" s="85"/>
    </row>
    <row r="3686" spans="7:178" x14ac:dyDescent="0.2">
      <c r="G3686" s="34"/>
      <c r="FV3686" s="85"/>
    </row>
    <row r="3687" spans="7:178" x14ac:dyDescent="0.2">
      <c r="G3687" s="34"/>
      <c r="FV3687" s="85"/>
    </row>
    <row r="3688" spans="7:178" x14ac:dyDescent="0.2">
      <c r="G3688" s="34"/>
      <c r="FV3688" s="85"/>
    </row>
    <row r="3689" spans="7:178" x14ac:dyDescent="0.2">
      <c r="G3689" s="34"/>
      <c r="FV3689" s="85"/>
    </row>
    <row r="3690" spans="7:178" x14ac:dyDescent="0.2">
      <c r="G3690" s="34"/>
      <c r="FV3690" s="85"/>
    </row>
    <row r="3691" spans="7:178" x14ac:dyDescent="0.2">
      <c r="G3691" s="34"/>
      <c r="FV3691" s="85"/>
    </row>
    <row r="3692" spans="7:178" x14ac:dyDescent="0.2">
      <c r="G3692" s="34"/>
      <c r="FV3692" s="85"/>
    </row>
    <row r="3693" spans="7:178" x14ac:dyDescent="0.2">
      <c r="G3693" s="34"/>
      <c r="FV3693" s="85"/>
    </row>
    <row r="3694" spans="7:178" x14ac:dyDescent="0.2">
      <c r="G3694" s="34"/>
      <c r="FV3694" s="85"/>
    </row>
    <row r="3695" spans="7:178" x14ac:dyDescent="0.2">
      <c r="G3695" s="34"/>
      <c r="FV3695" s="85"/>
    </row>
    <row r="3696" spans="7:178" x14ac:dyDescent="0.2">
      <c r="G3696" s="34"/>
      <c r="FV3696" s="85"/>
    </row>
    <row r="3697" spans="7:178" x14ac:dyDescent="0.2">
      <c r="G3697" s="34"/>
      <c r="FV3697" s="85"/>
    </row>
    <row r="3698" spans="7:178" x14ac:dyDescent="0.2">
      <c r="G3698" s="34"/>
      <c r="FV3698" s="85"/>
    </row>
    <row r="3699" spans="7:178" x14ac:dyDescent="0.2">
      <c r="G3699" s="34"/>
      <c r="FV3699" s="85"/>
    </row>
    <row r="3700" spans="7:178" x14ac:dyDescent="0.2">
      <c r="G3700" s="34"/>
      <c r="FV3700" s="85"/>
    </row>
    <row r="3701" spans="7:178" x14ac:dyDescent="0.2">
      <c r="G3701" s="34"/>
      <c r="FV3701" s="85"/>
    </row>
    <row r="3702" spans="7:178" x14ac:dyDescent="0.2">
      <c r="G3702" s="34"/>
      <c r="FV3702" s="85"/>
    </row>
    <row r="3703" spans="7:178" x14ac:dyDescent="0.2">
      <c r="G3703" s="34"/>
      <c r="FV3703" s="85"/>
    </row>
    <row r="3704" spans="7:178" x14ac:dyDescent="0.2">
      <c r="G3704" s="34"/>
      <c r="FV3704" s="85"/>
    </row>
    <row r="3705" spans="7:178" x14ac:dyDescent="0.2">
      <c r="G3705" s="34"/>
      <c r="FV3705" s="85"/>
    </row>
    <row r="3706" spans="7:178" x14ac:dyDescent="0.2">
      <c r="G3706" s="34"/>
      <c r="FV3706" s="85"/>
    </row>
    <row r="3707" spans="7:178" x14ac:dyDescent="0.2">
      <c r="G3707" s="34"/>
      <c r="FV3707" s="85"/>
    </row>
    <row r="3708" spans="7:178" x14ac:dyDescent="0.2">
      <c r="G3708" s="34"/>
      <c r="FV3708" s="85"/>
    </row>
    <row r="3709" spans="7:178" x14ac:dyDescent="0.2">
      <c r="G3709" s="34"/>
      <c r="FV3709" s="85"/>
    </row>
    <row r="3710" spans="7:178" x14ac:dyDescent="0.2">
      <c r="G3710" s="34"/>
      <c r="FV3710" s="85"/>
    </row>
    <row r="3711" spans="7:178" x14ac:dyDescent="0.2">
      <c r="G3711" s="34"/>
      <c r="FV3711" s="85"/>
    </row>
    <row r="3712" spans="7:178" x14ac:dyDescent="0.2">
      <c r="G3712" s="34"/>
      <c r="FV3712" s="85"/>
    </row>
    <row r="3713" spans="7:178" x14ac:dyDescent="0.2">
      <c r="G3713" s="34"/>
      <c r="FV3713" s="85"/>
    </row>
    <row r="3714" spans="7:178" x14ac:dyDescent="0.2">
      <c r="G3714" s="34"/>
      <c r="FV3714" s="85"/>
    </row>
    <row r="3715" spans="7:178" x14ac:dyDescent="0.2">
      <c r="G3715" s="34"/>
      <c r="FV3715" s="85"/>
    </row>
    <row r="3716" spans="7:178" x14ac:dyDescent="0.2">
      <c r="G3716" s="34"/>
      <c r="FV3716" s="85"/>
    </row>
    <row r="3717" spans="7:178" x14ac:dyDescent="0.2">
      <c r="G3717" s="34"/>
      <c r="FV3717" s="85"/>
    </row>
    <row r="3718" spans="7:178" x14ac:dyDescent="0.2">
      <c r="G3718" s="34"/>
      <c r="FV3718" s="85"/>
    </row>
    <row r="3719" spans="7:178" x14ac:dyDescent="0.2">
      <c r="G3719" s="34"/>
      <c r="FV3719" s="85"/>
    </row>
    <row r="3720" spans="7:178" x14ac:dyDescent="0.2">
      <c r="G3720" s="34"/>
      <c r="FV3720" s="85"/>
    </row>
    <row r="3721" spans="7:178" x14ac:dyDescent="0.2">
      <c r="G3721" s="34"/>
      <c r="FV3721" s="85"/>
    </row>
    <row r="3722" spans="7:178" x14ac:dyDescent="0.2">
      <c r="G3722" s="34"/>
      <c r="FV3722" s="85"/>
    </row>
    <row r="3723" spans="7:178" x14ac:dyDescent="0.2">
      <c r="G3723" s="34"/>
      <c r="FV3723" s="85"/>
    </row>
    <row r="3724" spans="7:178" x14ac:dyDescent="0.2">
      <c r="G3724" s="34"/>
      <c r="FV3724" s="85"/>
    </row>
    <row r="3725" spans="7:178" x14ac:dyDescent="0.2">
      <c r="G3725" s="34"/>
      <c r="FV3725" s="85"/>
    </row>
    <row r="3726" spans="7:178" x14ac:dyDescent="0.2">
      <c r="G3726" s="34"/>
      <c r="FV3726" s="85"/>
    </row>
    <row r="3727" spans="7:178" x14ac:dyDescent="0.2">
      <c r="G3727" s="34"/>
      <c r="FV3727" s="85"/>
    </row>
    <row r="3728" spans="7:178" x14ac:dyDescent="0.2">
      <c r="G3728" s="34"/>
      <c r="FV3728" s="85"/>
    </row>
    <row r="3729" spans="7:178" x14ac:dyDescent="0.2">
      <c r="G3729" s="34"/>
      <c r="FV3729" s="85"/>
    </row>
    <row r="3730" spans="7:178" x14ac:dyDescent="0.2">
      <c r="G3730" s="34"/>
      <c r="FV3730" s="85"/>
    </row>
    <row r="3731" spans="7:178" x14ac:dyDescent="0.2">
      <c r="G3731" s="34"/>
      <c r="FV3731" s="85"/>
    </row>
    <row r="3732" spans="7:178" x14ac:dyDescent="0.2">
      <c r="G3732" s="34"/>
      <c r="FV3732" s="85"/>
    </row>
    <row r="3733" spans="7:178" x14ac:dyDescent="0.2">
      <c r="G3733" s="34"/>
      <c r="FV3733" s="85"/>
    </row>
    <row r="3734" spans="7:178" x14ac:dyDescent="0.2">
      <c r="G3734" s="34"/>
      <c r="FV3734" s="85"/>
    </row>
    <row r="3735" spans="7:178" x14ac:dyDescent="0.2">
      <c r="G3735" s="34"/>
      <c r="FV3735" s="85"/>
    </row>
    <row r="3736" spans="7:178" x14ac:dyDescent="0.2">
      <c r="G3736" s="34"/>
      <c r="FV3736" s="85"/>
    </row>
    <row r="3737" spans="7:178" x14ac:dyDescent="0.2">
      <c r="G3737" s="34"/>
      <c r="FV3737" s="85"/>
    </row>
    <row r="3738" spans="7:178" x14ac:dyDescent="0.2">
      <c r="G3738" s="34"/>
      <c r="FV3738" s="85"/>
    </row>
    <row r="3739" spans="7:178" x14ac:dyDescent="0.2">
      <c r="G3739" s="34"/>
      <c r="FV3739" s="85"/>
    </row>
    <row r="3740" spans="7:178" x14ac:dyDescent="0.2">
      <c r="G3740" s="34"/>
      <c r="FV3740" s="85"/>
    </row>
    <row r="3741" spans="7:178" x14ac:dyDescent="0.2">
      <c r="G3741" s="34"/>
      <c r="FV3741" s="85"/>
    </row>
    <row r="3742" spans="7:178" x14ac:dyDescent="0.2">
      <c r="G3742" s="34"/>
      <c r="FV3742" s="85"/>
    </row>
    <row r="3743" spans="7:178" x14ac:dyDescent="0.2">
      <c r="G3743" s="34"/>
      <c r="FV3743" s="85"/>
    </row>
    <row r="3744" spans="7:178" x14ac:dyDescent="0.2">
      <c r="G3744" s="34"/>
      <c r="FV3744" s="85"/>
    </row>
    <row r="3745" spans="7:178" x14ac:dyDescent="0.2">
      <c r="G3745" s="34"/>
      <c r="FV3745" s="85"/>
    </row>
    <row r="3746" spans="7:178" x14ac:dyDescent="0.2">
      <c r="G3746" s="34"/>
      <c r="FV3746" s="85"/>
    </row>
    <row r="3747" spans="7:178" x14ac:dyDescent="0.2">
      <c r="G3747" s="34"/>
      <c r="FV3747" s="85"/>
    </row>
    <row r="3748" spans="7:178" x14ac:dyDescent="0.2">
      <c r="G3748" s="34"/>
      <c r="FV3748" s="85"/>
    </row>
    <row r="3749" spans="7:178" x14ac:dyDescent="0.2">
      <c r="G3749" s="34"/>
      <c r="FV3749" s="85"/>
    </row>
    <row r="3750" spans="7:178" x14ac:dyDescent="0.2">
      <c r="G3750" s="34"/>
      <c r="FV3750" s="85"/>
    </row>
    <row r="3751" spans="7:178" x14ac:dyDescent="0.2">
      <c r="G3751" s="34"/>
      <c r="FV3751" s="85"/>
    </row>
    <row r="3752" spans="7:178" x14ac:dyDescent="0.2">
      <c r="G3752" s="34"/>
      <c r="FV3752" s="85"/>
    </row>
    <row r="3753" spans="7:178" x14ac:dyDescent="0.2">
      <c r="G3753" s="34"/>
      <c r="FV3753" s="85"/>
    </row>
    <row r="3754" spans="7:178" x14ac:dyDescent="0.2">
      <c r="G3754" s="34"/>
      <c r="FV3754" s="85"/>
    </row>
    <row r="3755" spans="7:178" x14ac:dyDescent="0.2">
      <c r="G3755" s="34"/>
      <c r="FV3755" s="85"/>
    </row>
    <row r="3756" spans="7:178" x14ac:dyDescent="0.2">
      <c r="G3756" s="34"/>
      <c r="FV3756" s="85"/>
    </row>
    <row r="3757" spans="7:178" x14ac:dyDescent="0.2">
      <c r="G3757" s="34"/>
      <c r="FV3757" s="85"/>
    </row>
    <row r="3758" spans="7:178" x14ac:dyDescent="0.2">
      <c r="G3758" s="34"/>
      <c r="FV3758" s="85"/>
    </row>
    <row r="3759" spans="7:178" x14ac:dyDescent="0.2">
      <c r="G3759" s="34"/>
      <c r="FV3759" s="85"/>
    </row>
    <row r="3760" spans="7:178" x14ac:dyDescent="0.2">
      <c r="G3760" s="34"/>
      <c r="FV3760" s="85"/>
    </row>
    <row r="3761" spans="7:178" x14ac:dyDescent="0.2">
      <c r="G3761" s="34"/>
      <c r="FV3761" s="85"/>
    </row>
    <row r="3762" spans="7:178" x14ac:dyDescent="0.2">
      <c r="G3762" s="34"/>
      <c r="FV3762" s="85"/>
    </row>
    <row r="3763" spans="7:178" x14ac:dyDescent="0.2">
      <c r="G3763" s="34"/>
      <c r="FV3763" s="85"/>
    </row>
    <row r="3764" spans="7:178" x14ac:dyDescent="0.2">
      <c r="G3764" s="34"/>
      <c r="FV3764" s="85"/>
    </row>
    <row r="3765" spans="7:178" x14ac:dyDescent="0.2">
      <c r="G3765" s="34"/>
      <c r="FV3765" s="85"/>
    </row>
    <row r="3766" spans="7:178" x14ac:dyDescent="0.2">
      <c r="G3766" s="34"/>
      <c r="FV3766" s="85"/>
    </row>
    <row r="3767" spans="7:178" x14ac:dyDescent="0.2">
      <c r="G3767" s="34"/>
      <c r="FV3767" s="85"/>
    </row>
    <row r="3768" spans="7:178" x14ac:dyDescent="0.2">
      <c r="G3768" s="34"/>
      <c r="FV3768" s="85"/>
    </row>
    <row r="3769" spans="7:178" x14ac:dyDescent="0.2">
      <c r="G3769" s="34"/>
      <c r="FV3769" s="85"/>
    </row>
    <row r="3770" spans="7:178" x14ac:dyDescent="0.2">
      <c r="G3770" s="34"/>
      <c r="FV3770" s="85"/>
    </row>
    <row r="3771" spans="7:178" x14ac:dyDescent="0.2">
      <c r="G3771" s="34"/>
      <c r="FV3771" s="85"/>
    </row>
    <row r="3772" spans="7:178" x14ac:dyDescent="0.2">
      <c r="G3772" s="34"/>
      <c r="FV3772" s="85"/>
    </row>
    <row r="3773" spans="7:178" x14ac:dyDescent="0.2">
      <c r="G3773" s="34"/>
      <c r="FV3773" s="85"/>
    </row>
    <row r="3774" spans="7:178" x14ac:dyDescent="0.2">
      <c r="G3774" s="34"/>
      <c r="FV3774" s="85"/>
    </row>
    <row r="3775" spans="7:178" x14ac:dyDescent="0.2">
      <c r="G3775" s="34"/>
      <c r="FV3775" s="85"/>
    </row>
    <row r="3776" spans="7:178" x14ac:dyDescent="0.2">
      <c r="G3776" s="34"/>
      <c r="FV3776" s="85"/>
    </row>
    <row r="3777" spans="7:178" x14ac:dyDescent="0.2">
      <c r="G3777" s="34"/>
      <c r="FV3777" s="85"/>
    </row>
    <row r="3778" spans="7:178" x14ac:dyDescent="0.2">
      <c r="G3778" s="34"/>
      <c r="FV3778" s="85"/>
    </row>
    <row r="3779" spans="7:178" x14ac:dyDescent="0.2">
      <c r="G3779" s="34"/>
      <c r="FV3779" s="85"/>
    </row>
    <row r="3780" spans="7:178" x14ac:dyDescent="0.2">
      <c r="G3780" s="34"/>
      <c r="FV3780" s="85"/>
    </row>
    <row r="3781" spans="7:178" x14ac:dyDescent="0.2">
      <c r="G3781" s="34"/>
      <c r="FV3781" s="85"/>
    </row>
    <row r="3782" spans="7:178" x14ac:dyDescent="0.2">
      <c r="G3782" s="34"/>
      <c r="FV3782" s="85"/>
    </row>
    <row r="3783" spans="7:178" x14ac:dyDescent="0.2">
      <c r="G3783" s="34"/>
      <c r="FV3783" s="85"/>
    </row>
    <row r="3784" spans="7:178" x14ac:dyDescent="0.2">
      <c r="G3784" s="34"/>
      <c r="FV3784" s="85"/>
    </row>
    <row r="3785" spans="7:178" x14ac:dyDescent="0.2">
      <c r="G3785" s="34"/>
      <c r="FV3785" s="85"/>
    </row>
    <row r="3786" spans="7:178" x14ac:dyDescent="0.2">
      <c r="G3786" s="34"/>
      <c r="FV3786" s="85"/>
    </row>
    <row r="3787" spans="7:178" x14ac:dyDescent="0.2">
      <c r="G3787" s="34"/>
      <c r="FV3787" s="85"/>
    </row>
    <row r="3788" spans="7:178" x14ac:dyDescent="0.2">
      <c r="G3788" s="34"/>
      <c r="FV3788" s="85"/>
    </row>
    <row r="3789" spans="7:178" x14ac:dyDescent="0.2">
      <c r="G3789" s="34"/>
      <c r="FV3789" s="85"/>
    </row>
    <row r="3790" spans="7:178" x14ac:dyDescent="0.2">
      <c r="G3790" s="34"/>
      <c r="FV3790" s="85"/>
    </row>
    <row r="3791" spans="7:178" x14ac:dyDescent="0.2">
      <c r="G3791" s="34"/>
      <c r="FV3791" s="85"/>
    </row>
    <row r="3792" spans="7:178" x14ac:dyDescent="0.2">
      <c r="G3792" s="34"/>
      <c r="FV3792" s="85"/>
    </row>
    <row r="3793" spans="7:178" x14ac:dyDescent="0.2">
      <c r="G3793" s="34"/>
      <c r="FV3793" s="85"/>
    </row>
    <row r="3794" spans="7:178" x14ac:dyDescent="0.2">
      <c r="G3794" s="34"/>
      <c r="FV3794" s="85"/>
    </row>
    <row r="3795" spans="7:178" x14ac:dyDescent="0.2">
      <c r="G3795" s="34"/>
      <c r="FV3795" s="85"/>
    </row>
    <row r="3796" spans="7:178" x14ac:dyDescent="0.2">
      <c r="G3796" s="34"/>
      <c r="FV3796" s="85"/>
    </row>
    <row r="3797" spans="7:178" x14ac:dyDescent="0.2">
      <c r="G3797" s="34"/>
      <c r="FV3797" s="85"/>
    </row>
    <row r="3798" spans="7:178" x14ac:dyDescent="0.2">
      <c r="G3798" s="34"/>
      <c r="FV3798" s="85"/>
    </row>
    <row r="3799" spans="7:178" x14ac:dyDescent="0.2">
      <c r="G3799" s="34"/>
      <c r="FV3799" s="85"/>
    </row>
    <row r="3800" spans="7:178" x14ac:dyDescent="0.2">
      <c r="G3800" s="34"/>
      <c r="FV3800" s="85"/>
    </row>
    <row r="3801" spans="7:178" x14ac:dyDescent="0.2">
      <c r="G3801" s="34"/>
      <c r="FV3801" s="85"/>
    </row>
    <row r="3802" spans="7:178" x14ac:dyDescent="0.2">
      <c r="G3802" s="34"/>
      <c r="FV3802" s="85"/>
    </row>
    <row r="3803" spans="7:178" x14ac:dyDescent="0.2">
      <c r="G3803" s="34"/>
      <c r="FV3803" s="85"/>
    </row>
    <row r="3804" spans="7:178" x14ac:dyDescent="0.2">
      <c r="G3804" s="34"/>
      <c r="FV3804" s="85"/>
    </row>
    <row r="3805" spans="7:178" x14ac:dyDescent="0.2">
      <c r="G3805" s="34"/>
      <c r="FV3805" s="85"/>
    </row>
    <row r="3806" spans="7:178" x14ac:dyDescent="0.2">
      <c r="G3806" s="34"/>
      <c r="FV3806" s="85"/>
    </row>
    <row r="3807" spans="7:178" x14ac:dyDescent="0.2">
      <c r="G3807" s="34"/>
      <c r="FV3807" s="85"/>
    </row>
    <row r="3808" spans="7:178" x14ac:dyDescent="0.2">
      <c r="G3808" s="34"/>
      <c r="FV3808" s="85"/>
    </row>
    <row r="3809" spans="7:178" x14ac:dyDescent="0.2">
      <c r="G3809" s="34"/>
      <c r="FV3809" s="85"/>
    </row>
    <row r="3810" spans="7:178" x14ac:dyDescent="0.2">
      <c r="G3810" s="34"/>
      <c r="FV3810" s="85"/>
    </row>
    <row r="3811" spans="7:178" x14ac:dyDescent="0.2">
      <c r="G3811" s="34"/>
      <c r="FV3811" s="85"/>
    </row>
    <row r="3812" spans="7:178" x14ac:dyDescent="0.2">
      <c r="G3812" s="34"/>
      <c r="FV3812" s="85"/>
    </row>
    <row r="3813" spans="7:178" x14ac:dyDescent="0.2">
      <c r="G3813" s="34"/>
      <c r="FV3813" s="85"/>
    </row>
    <row r="3814" spans="7:178" x14ac:dyDescent="0.2">
      <c r="G3814" s="34"/>
      <c r="FV3814" s="85"/>
    </row>
    <row r="3815" spans="7:178" x14ac:dyDescent="0.2">
      <c r="G3815" s="34"/>
      <c r="FV3815" s="85"/>
    </row>
    <row r="3816" spans="7:178" x14ac:dyDescent="0.2">
      <c r="G3816" s="34"/>
      <c r="FV3816" s="85"/>
    </row>
    <row r="3817" spans="7:178" x14ac:dyDescent="0.2">
      <c r="G3817" s="34"/>
      <c r="FV3817" s="85"/>
    </row>
    <row r="3818" spans="7:178" x14ac:dyDescent="0.2">
      <c r="G3818" s="34"/>
      <c r="FV3818" s="85"/>
    </row>
    <row r="3819" spans="7:178" x14ac:dyDescent="0.2">
      <c r="G3819" s="34"/>
      <c r="FV3819" s="85"/>
    </row>
    <row r="3820" spans="7:178" x14ac:dyDescent="0.2">
      <c r="G3820" s="34"/>
      <c r="FV3820" s="85"/>
    </row>
    <row r="3821" spans="7:178" x14ac:dyDescent="0.2">
      <c r="G3821" s="34"/>
      <c r="FV3821" s="85"/>
    </row>
    <row r="3822" spans="7:178" x14ac:dyDescent="0.2">
      <c r="G3822" s="34"/>
      <c r="FV3822" s="85"/>
    </row>
    <row r="3823" spans="7:178" x14ac:dyDescent="0.2">
      <c r="G3823" s="34"/>
      <c r="FV3823" s="85"/>
    </row>
    <row r="3824" spans="7:178" x14ac:dyDescent="0.2">
      <c r="G3824" s="34"/>
      <c r="FV3824" s="85"/>
    </row>
    <row r="3825" spans="7:178" x14ac:dyDescent="0.2">
      <c r="G3825" s="34"/>
      <c r="FV3825" s="85"/>
    </row>
    <row r="3826" spans="7:178" x14ac:dyDescent="0.2">
      <c r="G3826" s="34"/>
      <c r="FV3826" s="85"/>
    </row>
    <row r="3827" spans="7:178" x14ac:dyDescent="0.2">
      <c r="G3827" s="34"/>
      <c r="FV3827" s="85"/>
    </row>
    <row r="3828" spans="7:178" x14ac:dyDescent="0.2">
      <c r="G3828" s="34"/>
      <c r="FV3828" s="85"/>
    </row>
    <row r="3829" spans="7:178" x14ac:dyDescent="0.2">
      <c r="G3829" s="34"/>
      <c r="FV3829" s="85"/>
    </row>
    <row r="3830" spans="7:178" x14ac:dyDescent="0.2">
      <c r="G3830" s="34"/>
      <c r="FV3830" s="85"/>
    </row>
    <row r="3831" spans="7:178" x14ac:dyDescent="0.2">
      <c r="G3831" s="34"/>
      <c r="FV3831" s="85"/>
    </row>
    <row r="3832" spans="7:178" x14ac:dyDescent="0.2">
      <c r="G3832" s="34"/>
      <c r="FV3832" s="85"/>
    </row>
    <row r="3833" spans="7:178" x14ac:dyDescent="0.2">
      <c r="G3833" s="34"/>
      <c r="FV3833" s="85"/>
    </row>
    <row r="3834" spans="7:178" x14ac:dyDescent="0.2">
      <c r="G3834" s="34"/>
      <c r="FV3834" s="85"/>
    </row>
    <row r="3835" spans="7:178" x14ac:dyDescent="0.2">
      <c r="G3835" s="34"/>
      <c r="FV3835" s="85"/>
    </row>
    <row r="3836" spans="7:178" x14ac:dyDescent="0.2">
      <c r="G3836" s="34"/>
      <c r="FV3836" s="85"/>
    </row>
    <row r="3837" spans="7:178" x14ac:dyDescent="0.2">
      <c r="G3837" s="34"/>
      <c r="FV3837" s="85"/>
    </row>
    <row r="3838" spans="7:178" x14ac:dyDescent="0.2">
      <c r="G3838" s="34"/>
      <c r="FV3838" s="85"/>
    </row>
    <row r="3839" spans="7:178" x14ac:dyDescent="0.2">
      <c r="G3839" s="34"/>
      <c r="FV3839" s="85"/>
    </row>
    <row r="3840" spans="7:178" x14ac:dyDescent="0.2">
      <c r="G3840" s="34"/>
      <c r="FV3840" s="85"/>
    </row>
    <row r="3841" spans="7:178" x14ac:dyDescent="0.2">
      <c r="G3841" s="34"/>
      <c r="FV3841" s="85"/>
    </row>
    <row r="3842" spans="7:178" x14ac:dyDescent="0.2">
      <c r="G3842" s="34"/>
      <c r="FV3842" s="85"/>
    </row>
    <row r="3843" spans="7:178" x14ac:dyDescent="0.2">
      <c r="G3843" s="34"/>
      <c r="FV3843" s="85"/>
    </row>
    <row r="3844" spans="7:178" x14ac:dyDescent="0.2">
      <c r="G3844" s="34"/>
      <c r="FV3844" s="85"/>
    </row>
    <row r="3845" spans="7:178" x14ac:dyDescent="0.2">
      <c r="G3845" s="34"/>
      <c r="FV3845" s="85"/>
    </row>
    <row r="3846" spans="7:178" x14ac:dyDescent="0.2">
      <c r="G3846" s="34"/>
      <c r="FV3846" s="85"/>
    </row>
    <row r="3847" spans="7:178" x14ac:dyDescent="0.2">
      <c r="G3847" s="34"/>
      <c r="FV3847" s="85"/>
    </row>
    <row r="3848" spans="7:178" x14ac:dyDescent="0.2">
      <c r="G3848" s="34"/>
      <c r="FV3848" s="85"/>
    </row>
    <row r="3849" spans="7:178" x14ac:dyDescent="0.2">
      <c r="G3849" s="34"/>
      <c r="FV3849" s="85"/>
    </row>
    <row r="3850" spans="7:178" x14ac:dyDescent="0.2">
      <c r="G3850" s="34"/>
      <c r="FV3850" s="85"/>
    </row>
    <row r="3851" spans="7:178" x14ac:dyDescent="0.2">
      <c r="G3851" s="34"/>
      <c r="FV3851" s="85"/>
    </row>
    <row r="3852" spans="7:178" x14ac:dyDescent="0.2">
      <c r="G3852" s="34"/>
      <c r="FV3852" s="85"/>
    </row>
    <row r="3853" spans="7:178" x14ac:dyDescent="0.2">
      <c r="G3853" s="34"/>
      <c r="FV3853" s="85"/>
    </row>
    <row r="3854" spans="7:178" x14ac:dyDescent="0.2">
      <c r="G3854" s="34"/>
      <c r="FV3854" s="85"/>
    </row>
    <row r="3855" spans="7:178" x14ac:dyDescent="0.2">
      <c r="G3855" s="34"/>
      <c r="FV3855" s="85"/>
    </row>
    <row r="3856" spans="7:178" x14ac:dyDescent="0.2">
      <c r="G3856" s="34"/>
      <c r="FV3856" s="85"/>
    </row>
    <row r="3857" spans="7:178" x14ac:dyDescent="0.2">
      <c r="G3857" s="34"/>
      <c r="FV3857" s="85"/>
    </row>
    <row r="3858" spans="7:178" x14ac:dyDescent="0.2">
      <c r="G3858" s="34"/>
      <c r="FV3858" s="85"/>
    </row>
    <row r="3859" spans="7:178" x14ac:dyDescent="0.2">
      <c r="G3859" s="34"/>
      <c r="FV3859" s="85"/>
    </row>
    <row r="3860" spans="7:178" x14ac:dyDescent="0.2">
      <c r="G3860" s="34"/>
      <c r="FV3860" s="85"/>
    </row>
    <row r="3861" spans="7:178" x14ac:dyDescent="0.2">
      <c r="G3861" s="34"/>
      <c r="FV3861" s="85"/>
    </row>
    <row r="3862" spans="7:178" x14ac:dyDescent="0.2">
      <c r="G3862" s="34"/>
      <c r="FV3862" s="85"/>
    </row>
    <row r="3863" spans="7:178" x14ac:dyDescent="0.2">
      <c r="G3863" s="34"/>
      <c r="FV3863" s="85"/>
    </row>
    <row r="3864" spans="7:178" x14ac:dyDescent="0.2">
      <c r="G3864" s="34"/>
      <c r="FV3864" s="85"/>
    </row>
    <row r="3865" spans="7:178" x14ac:dyDescent="0.2">
      <c r="G3865" s="34"/>
      <c r="FV3865" s="85"/>
    </row>
    <row r="3866" spans="7:178" x14ac:dyDescent="0.2">
      <c r="G3866" s="34"/>
      <c r="FV3866" s="85"/>
    </row>
    <row r="3867" spans="7:178" x14ac:dyDescent="0.2">
      <c r="G3867" s="34"/>
      <c r="FV3867" s="85"/>
    </row>
    <row r="3868" spans="7:178" x14ac:dyDescent="0.2">
      <c r="G3868" s="34"/>
      <c r="FV3868" s="85"/>
    </row>
    <row r="3869" spans="7:178" x14ac:dyDescent="0.2">
      <c r="G3869" s="34"/>
      <c r="FV3869" s="85"/>
    </row>
    <row r="3870" spans="7:178" x14ac:dyDescent="0.2">
      <c r="G3870" s="34"/>
      <c r="FV3870" s="85"/>
    </row>
    <row r="3871" spans="7:178" x14ac:dyDescent="0.2">
      <c r="G3871" s="34"/>
      <c r="FV3871" s="85"/>
    </row>
    <row r="3872" spans="7:178" x14ac:dyDescent="0.2">
      <c r="G3872" s="34"/>
      <c r="FV3872" s="85"/>
    </row>
    <row r="3873" spans="7:178" x14ac:dyDescent="0.2">
      <c r="G3873" s="34"/>
      <c r="FV3873" s="85"/>
    </row>
    <row r="3874" spans="7:178" x14ac:dyDescent="0.2">
      <c r="G3874" s="34"/>
      <c r="FV3874" s="85"/>
    </row>
    <row r="3875" spans="7:178" x14ac:dyDescent="0.2">
      <c r="G3875" s="34"/>
      <c r="FV3875" s="85"/>
    </row>
    <row r="3876" spans="7:178" x14ac:dyDescent="0.2">
      <c r="G3876" s="34"/>
      <c r="FV3876" s="85"/>
    </row>
    <row r="3877" spans="7:178" x14ac:dyDescent="0.2">
      <c r="G3877" s="34"/>
      <c r="FV3877" s="85"/>
    </row>
    <row r="3878" spans="7:178" x14ac:dyDescent="0.2">
      <c r="G3878" s="34"/>
      <c r="FV3878" s="85"/>
    </row>
    <row r="3879" spans="7:178" x14ac:dyDescent="0.2">
      <c r="G3879" s="34"/>
      <c r="FV3879" s="85"/>
    </row>
    <row r="3880" spans="7:178" x14ac:dyDescent="0.2">
      <c r="G3880" s="34"/>
      <c r="FV3880" s="85"/>
    </row>
    <row r="3881" spans="7:178" x14ac:dyDescent="0.2">
      <c r="G3881" s="34"/>
      <c r="FV3881" s="85"/>
    </row>
    <row r="3882" spans="7:178" x14ac:dyDescent="0.2">
      <c r="G3882" s="34"/>
      <c r="FV3882" s="85"/>
    </row>
    <row r="3883" spans="7:178" x14ac:dyDescent="0.2">
      <c r="G3883" s="34"/>
      <c r="FV3883" s="85"/>
    </row>
    <row r="3884" spans="7:178" x14ac:dyDescent="0.2">
      <c r="G3884" s="34"/>
      <c r="FV3884" s="85"/>
    </row>
    <row r="3885" spans="7:178" x14ac:dyDescent="0.2">
      <c r="G3885" s="34"/>
      <c r="FV3885" s="85"/>
    </row>
    <row r="3886" spans="7:178" x14ac:dyDescent="0.2">
      <c r="G3886" s="34"/>
      <c r="FV3886" s="85"/>
    </row>
    <row r="3887" spans="7:178" x14ac:dyDescent="0.2">
      <c r="G3887" s="34"/>
      <c r="FV3887" s="85"/>
    </row>
    <row r="3888" spans="7:178" x14ac:dyDescent="0.2">
      <c r="G3888" s="34"/>
      <c r="FV3888" s="85"/>
    </row>
    <row r="3889" spans="7:178" x14ac:dyDescent="0.2">
      <c r="G3889" s="34"/>
      <c r="FV3889" s="85"/>
    </row>
    <row r="3890" spans="7:178" x14ac:dyDescent="0.2">
      <c r="G3890" s="34"/>
      <c r="FV3890" s="85"/>
    </row>
    <row r="3891" spans="7:178" x14ac:dyDescent="0.2">
      <c r="G3891" s="34"/>
      <c r="FV3891" s="85"/>
    </row>
    <row r="3892" spans="7:178" x14ac:dyDescent="0.2">
      <c r="G3892" s="34"/>
      <c r="FV3892" s="85"/>
    </row>
    <row r="3893" spans="7:178" x14ac:dyDescent="0.2">
      <c r="G3893" s="34"/>
      <c r="FV3893" s="85"/>
    </row>
    <row r="3894" spans="7:178" x14ac:dyDescent="0.2">
      <c r="G3894" s="34"/>
      <c r="FV3894" s="85"/>
    </row>
    <row r="3895" spans="7:178" x14ac:dyDescent="0.2">
      <c r="G3895" s="34"/>
      <c r="FV3895" s="85"/>
    </row>
    <row r="3896" spans="7:178" x14ac:dyDescent="0.2">
      <c r="G3896" s="34"/>
      <c r="FV3896" s="85"/>
    </row>
    <row r="3897" spans="7:178" x14ac:dyDescent="0.2">
      <c r="G3897" s="34"/>
      <c r="FV3897" s="85"/>
    </row>
    <row r="3898" spans="7:178" x14ac:dyDescent="0.2">
      <c r="G3898" s="34"/>
      <c r="FV3898" s="85"/>
    </row>
    <row r="3899" spans="7:178" x14ac:dyDescent="0.2">
      <c r="G3899" s="34"/>
      <c r="FV3899" s="85"/>
    </row>
    <row r="3900" spans="7:178" x14ac:dyDescent="0.2">
      <c r="G3900" s="34"/>
      <c r="FV3900" s="85"/>
    </row>
    <row r="3901" spans="7:178" x14ac:dyDescent="0.2">
      <c r="G3901" s="34"/>
      <c r="FV3901" s="85"/>
    </row>
    <row r="3902" spans="7:178" x14ac:dyDescent="0.2">
      <c r="G3902" s="34"/>
      <c r="FV3902" s="85"/>
    </row>
    <row r="3903" spans="7:178" x14ac:dyDescent="0.2">
      <c r="G3903" s="34"/>
      <c r="FV3903" s="85"/>
    </row>
    <row r="3904" spans="7:178" x14ac:dyDescent="0.2">
      <c r="G3904" s="34"/>
      <c r="FV3904" s="85"/>
    </row>
    <row r="3905" spans="7:178" x14ac:dyDescent="0.2">
      <c r="G3905" s="34"/>
      <c r="FV3905" s="85"/>
    </row>
    <row r="3906" spans="7:178" x14ac:dyDescent="0.2">
      <c r="G3906" s="34"/>
      <c r="FV3906" s="85"/>
    </row>
    <row r="3907" spans="7:178" x14ac:dyDescent="0.2">
      <c r="G3907" s="34"/>
      <c r="FV3907" s="85"/>
    </row>
    <row r="3908" spans="7:178" x14ac:dyDescent="0.2">
      <c r="G3908" s="34"/>
      <c r="FV3908" s="85"/>
    </row>
    <row r="3909" spans="7:178" x14ac:dyDescent="0.2">
      <c r="G3909" s="34"/>
      <c r="FV3909" s="85"/>
    </row>
    <row r="3910" spans="7:178" x14ac:dyDescent="0.2">
      <c r="G3910" s="34"/>
      <c r="FV3910" s="85"/>
    </row>
    <row r="3911" spans="7:178" x14ac:dyDescent="0.2">
      <c r="G3911" s="34"/>
      <c r="FV3911" s="85"/>
    </row>
    <row r="3912" spans="7:178" x14ac:dyDescent="0.2">
      <c r="G3912" s="34"/>
      <c r="FV3912" s="85"/>
    </row>
    <row r="3913" spans="7:178" x14ac:dyDescent="0.2">
      <c r="G3913" s="34"/>
      <c r="FV3913" s="85"/>
    </row>
    <row r="3914" spans="7:178" x14ac:dyDescent="0.2">
      <c r="G3914" s="34"/>
      <c r="FV3914" s="85"/>
    </row>
    <row r="3915" spans="7:178" x14ac:dyDescent="0.2">
      <c r="G3915" s="34"/>
      <c r="FV3915" s="85"/>
    </row>
    <row r="3916" spans="7:178" x14ac:dyDescent="0.2">
      <c r="G3916" s="34"/>
      <c r="FV3916" s="85"/>
    </row>
    <row r="3917" spans="7:178" x14ac:dyDescent="0.2">
      <c r="G3917" s="34"/>
      <c r="FV3917" s="85"/>
    </row>
    <row r="3918" spans="7:178" x14ac:dyDescent="0.2">
      <c r="G3918" s="34"/>
      <c r="FV3918" s="85"/>
    </row>
    <row r="3919" spans="7:178" x14ac:dyDescent="0.2">
      <c r="G3919" s="34"/>
      <c r="FV3919" s="85"/>
    </row>
    <row r="3920" spans="7:178" x14ac:dyDescent="0.2">
      <c r="G3920" s="34"/>
      <c r="FV3920" s="85"/>
    </row>
    <row r="3921" spans="7:178" x14ac:dyDescent="0.2">
      <c r="G3921" s="34"/>
      <c r="FV3921" s="85"/>
    </row>
    <row r="3922" spans="7:178" x14ac:dyDescent="0.2">
      <c r="G3922" s="34"/>
      <c r="FV3922" s="85"/>
    </row>
    <row r="3923" spans="7:178" x14ac:dyDescent="0.2">
      <c r="G3923" s="34"/>
      <c r="FV3923" s="85"/>
    </row>
    <row r="3924" spans="7:178" x14ac:dyDescent="0.2">
      <c r="G3924" s="34"/>
      <c r="FV3924" s="85"/>
    </row>
    <row r="3925" spans="7:178" x14ac:dyDescent="0.2">
      <c r="G3925" s="34"/>
      <c r="FV3925" s="85"/>
    </row>
    <row r="3926" spans="7:178" x14ac:dyDescent="0.2">
      <c r="G3926" s="34"/>
      <c r="FV3926" s="85"/>
    </row>
    <row r="3927" spans="7:178" x14ac:dyDescent="0.2">
      <c r="G3927" s="34"/>
      <c r="FV3927" s="85"/>
    </row>
    <row r="3928" spans="7:178" x14ac:dyDescent="0.2">
      <c r="G3928" s="34"/>
      <c r="FV3928" s="85"/>
    </row>
    <row r="3929" spans="7:178" x14ac:dyDescent="0.2">
      <c r="G3929" s="34"/>
      <c r="FV3929" s="85"/>
    </row>
    <row r="3930" spans="7:178" x14ac:dyDescent="0.2">
      <c r="G3930" s="34"/>
      <c r="FV3930" s="85"/>
    </row>
    <row r="3931" spans="7:178" x14ac:dyDescent="0.2">
      <c r="G3931" s="34"/>
      <c r="FV3931" s="85"/>
    </row>
    <row r="3932" spans="7:178" x14ac:dyDescent="0.2">
      <c r="G3932" s="34"/>
      <c r="FV3932" s="85"/>
    </row>
    <row r="3933" spans="7:178" x14ac:dyDescent="0.2">
      <c r="G3933" s="34"/>
      <c r="FV3933" s="85"/>
    </row>
    <row r="3934" spans="7:178" x14ac:dyDescent="0.2">
      <c r="G3934" s="34"/>
      <c r="FV3934" s="85"/>
    </row>
    <row r="3935" spans="7:178" x14ac:dyDescent="0.2">
      <c r="G3935" s="34"/>
      <c r="FV3935" s="85"/>
    </row>
    <row r="3936" spans="7:178" x14ac:dyDescent="0.2">
      <c r="G3936" s="34"/>
      <c r="FV3936" s="85"/>
    </row>
    <row r="3937" spans="7:178" x14ac:dyDescent="0.2">
      <c r="G3937" s="34"/>
      <c r="FV3937" s="85"/>
    </row>
    <row r="3938" spans="7:178" x14ac:dyDescent="0.2">
      <c r="G3938" s="34"/>
      <c r="FV3938" s="85"/>
    </row>
    <row r="3939" spans="7:178" x14ac:dyDescent="0.2">
      <c r="G3939" s="34"/>
      <c r="FV3939" s="85"/>
    </row>
    <row r="3940" spans="7:178" x14ac:dyDescent="0.2">
      <c r="G3940" s="34"/>
      <c r="FV3940" s="85"/>
    </row>
    <row r="3941" spans="7:178" x14ac:dyDescent="0.2">
      <c r="G3941" s="34"/>
      <c r="FV3941" s="85"/>
    </row>
    <row r="3942" spans="7:178" x14ac:dyDescent="0.2">
      <c r="G3942" s="34"/>
      <c r="FV3942" s="85"/>
    </row>
    <row r="3943" spans="7:178" x14ac:dyDescent="0.2">
      <c r="G3943" s="34"/>
      <c r="FV3943" s="85"/>
    </row>
    <row r="3944" spans="7:178" x14ac:dyDescent="0.2">
      <c r="G3944" s="34"/>
      <c r="FV3944" s="85"/>
    </row>
    <row r="3945" spans="7:178" x14ac:dyDescent="0.2">
      <c r="G3945" s="34"/>
      <c r="FV3945" s="85"/>
    </row>
    <row r="3946" spans="7:178" x14ac:dyDescent="0.2">
      <c r="G3946" s="34"/>
      <c r="FV3946" s="85"/>
    </row>
    <row r="3947" spans="7:178" x14ac:dyDescent="0.2">
      <c r="G3947" s="34"/>
      <c r="FV3947" s="85"/>
    </row>
    <row r="3948" spans="7:178" x14ac:dyDescent="0.2">
      <c r="G3948" s="34"/>
      <c r="FV3948" s="85"/>
    </row>
    <row r="3949" spans="7:178" x14ac:dyDescent="0.2">
      <c r="G3949" s="34"/>
      <c r="FV3949" s="85"/>
    </row>
    <row r="3950" spans="7:178" x14ac:dyDescent="0.2">
      <c r="G3950" s="34"/>
      <c r="FV3950" s="85"/>
    </row>
    <row r="3951" spans="7:178" x14ac:dyDescent="0.2">
      <c r="G3951" s="34"/>
      <c r="FV3951" s="85"/>
    </row>
    <row r="3952" spans="7:178" x14ac:dyDescent="0.2">
      <c r="G3952" s="34"/>
      <c r="FV3952" s="85"/>
    </row>
    <row r="3953" spans="7:178" x14ac:dyDescent="0.2">
      <c r="G3953" s="34"/>
      <c r="FV3953" s="85"/>
    </row>
    <row r="3954" spans="7:178" x14ac:dyDescent="0.2">
      <c r="G3954" s="34"/>
      <c r="FV3954" s="85"/>
    </row>
    <row r="3955" spans="7:178" x14ac:dyDescent="0.2">
      <c r="G3955" s="34"/>
      <c r="FV3955" s="85"/>
    </row>
    <row r="3956" spans="7:178" x14ac:dyDescent="0.2">
      <c r="G3956" s="34"/>
      <c r="FV3956" s="85"/>
    </row>
    <row r="3957" spans="7:178" x14ac:dyDescent="0.2">
      <c r="G3957" s="34"/>
      <c r="FV3957" s="85"/>
    </row>
    <row r="3958" spans="7:178" x14ac:dyDescent="0.2">
      <c r="G3958" s="34"/>
      <c r="FV3958" s="85"/>
    </row>
    <row r="3959" spans="7:178" x14ac:dyDescent="0.2">
      <c r="G3959" s="34"/>
      <c r="FV3959" s="85"/>
    </row>
    <row r="3960" spans="7:178" x14ac:dyDescent="0.2">
      <c r="G3960" s="34"/>
      <c r="FV3960" s="85"/>
    </row>
    <row r="3961" spans="7:178" x14ac:dyDescent="0.2">
      <c r="G3961" s="34"/>
      <c r="FV3961" s="85"/>
    </row>
    <row r="3962" spans="7:178" x14ac:dyDescent="0.2">
      <c r="G3962" s="34"/>
      <c r="FV3962" s="85"/>
    </row>
    <row r="3963" spans="7:178" x14ac:dyDescent="0.2">
      <c r="G3963" s="34"/>
      <c r="FV3963" s="85"/>
    </row>
    <row r="3964" spans="7:178" x14ac:dyDescent="0.2">
      <c r="G3964" s="34"/>
      <c r="FV3964" s="85"/>
    </row>
    <row r="3965" spans="7:178" x14ac:dyDescent="0.2">
      <c r="G3965" s="34"/>
      <c r="FV3965" s="85"/>
    </row>
    <row r="3966" spans="7:178" x14ac:dyDescent="0.2">
      <c r="G3966" s="34"/>
      <c r="FV3966" s="85"/>
    </row>
    <row r="3967" spans="7:178" x14ac:dyDescent="0.2">
      <c r="G3967" s="34"/>
      <c r="FV3967" s="85"/>
    </row>
    <row r="3968" spans="7:178" x14ac:dyDescent="0.2">
      <c r="G3968" s="34"/>
      <c r="FV3968" s="85"/>
    </row>
    <row r="3969" spans="7:178" x14ac:dyDescent="0.2">
      <c r="G3969" s="34"/>
      <c r="FV3969" s="85"/>
    </row>
    <row r="3970" spans="7:178" x14ac:dyDescent="0.2">
      <c r="G3970" s="34"/>
      <c r="FV3970" s="85"/>
    </row>
    <row r="3971" spans="7:178" x14ac:dyDescent="0.2">
      <c r="G3971" s="34"/>
      <c r="FV3971" s="85"/>
    </row>
    <row r="3972" spans="7:178" x14ac:dyDescent="0.2">
      <c r="G3972" s="34"/>
      <c r="FV3972" s="85"/>
    </row>
    <row r="3973" spans="7:178" x14ac:dyDescent="0.2">
      <c r="G3973" s="34"/>
      <c r="FV3973" s="85"/>
    </row>
    <row r="3974" spans="7:178" x14ac:dyDescent="0.2">
      <c r="G3974" s="34"/>
      <c r="FV3974" s="85"/>
    </row>
    <row r="3975" spans="7:178" x14ac:dyDescent="0.2">
      <c r="G3975" s="34"/>
      <c r="FV3975" s="85"/>
    </row>
    <row r="3976" spans="7:178" x14ac:dyDescent="0.2">
      <c r="G3976" s="34"/>
      <c r="FV3976" s="85"/>
    </row>
    <row r="3977" spans="7:178" x14ac:dyDescent="0.2">
      <c r="G3977" s="34"/>
      <c r="FV3977" s="85"/>
    </row>
    <row r="3978" spans="7:178" x14ac:dyDescent="0.2">
      <c r="G3978" s="34"/>
      <c r="FV3978" s="85"/>
    </row>
    <row r="3979" spans="7:178" x14ac:dyDescent="0.2">
      <c r="G3979" s="34"/>
      <c r="FV3979" s="85"/>
    </row>
    <row r="3980" spans="7:178" x14ac:dyDescent="0.2">
      <c r="G3980" s="34"/>
      <c r="FV3980" s="85"/>
    </row>
    <row r="3981" spans="7:178" x14ac:dyDescent="0.2">
      <c r="G3981" s="34"/>
      <c r="FV3981" s="85"/>
    </row>
    <row r="3982" spans="7:178" x14ac:dyDescent="0.2">
      <c r="G3982" s="34"/>
      <c r="FV3982" s="85"/>
    </row>
    <row r="3983" spans="7:178" x14ac:dyDescent="0.2">
      <c r="G3983" s="34"/>
      <c r="FV3983" s="85"/>
    </row>
    <row r="3984" spans="7:178" x14ac:dyDescent="0.2">
      <c r="G3984" s="34"/>
      <c r="FV3984" s="85"/>
    </row>
    <row r="3985" spans="7:178" x14ac:dyDescent="0.2">
      <c r="G3985" s="34"/>
      <c r="FV3985" s="85"/>
    </row>
    <row r="3986" spans="7:178" x14ac:dyDescent="0.2">
      <c r="G3986" s="34"/>
      <c r="FV3986" s="85"/>
    </row>
    <row r="3987" spans="7:178" x14ac:dyDescent="0.2">
      <c r="G3987" s="34"/>
      <c r="FV3987" s="85"/>
    </row>
    <row r="3988" spans="7:178" x14ac:dyDescent="0.2">
      <c r="G3988" s="34"/>
      <c r="FV3988" s="85"/>
    </row>
    <row r="3989" spans="7:178" x14ac:dyDescent="0.2">
      <c r="G3989" s="34"/>
      <c r="FV3989" s="85"/>
    </row>
    <row r="3990" spans="7:178" x14ac:dyDescent="0.2">
      <c r="G3990" s="34"/>
      <c r="FV3990" s="85"/>
    </row>
    <row r="3991" spans="7:178" x14ac:dyDescent="0.2">
      <c r="G3991" s="34"/>
      <c r="FV3991" s="85"/>
    </row>
    <row r="3992" spans="7:178" x14ac:dyDescent="0.2">
      <c r="G3992" s="34"/>
      <c r="FV3992" s="85"/>
    </row>
    <row r="3993" spans="7:178" x14ac:dyDescent="0.2">
      <c r="G3993" s="34"/>
      <c r="FV3993" s="85"/>
    </row>
    <row r="3994" spans="7:178" x14ac:dyDescent="0.2">
      <c r="G3994" s="34"/>
      <c r="FV3994" s="85"/>
    </row>
    <row r="3995" spans="7:178" x14ac:dyDescent="0.2">
      <c r="G3995" s="34"/>
      <c r="FV3995" s="85"/>
    </row>
    <row r="3996" spans="7:178" x14ac:dyDescent="0.2">
      <c r="G3996" s="34"/>
      <c r="FV3996" s="85"/>
    </row>
    <row r="3997" spans="7:178" x14ac:dyDescent="0.2">
      <c r="G3997" s="34"/>
      <c r="FV3997" s="85"/>
    </row>
    <row r="3998" spans="7:178" x14ac:dyDescent="0.2">
      <c r="G3998" s="34"/>
      <c r="FV3998" s="85"/>
    </row>
    <row r="3999" spans="7:178" x14ac:dyDescent="0.2">
      <c r="G3999" s="34"/>
      <c r="FV3999" s="85"/>
    </row>
    <row r="4000" spans="7:178" x14ac:dyDescent="0.2">
      <c r="G4000" s="34"/>
      <c r="FV4000" s="85"/>
    </row>
    <row r="4001" spans="7:178" x14ac:dyDescent="0.2">
      <c r="G4001" s="34"/>
      <c r="FV4001" s="85"/>
    </row>
    <row r="4002" spans="7:178" x14ac:dyDescent="0.2">
      <c r="G4002" s="34"/>
      <c r="FV4002" s="85"/>
    </row>
    <row r="4003" spans="7:178" x14ac:dyDescent="0.2">
      <c r="G4003" s="34"/>
      <c r="FV4003" s="85"/>
    </row>
    <row r="4004" spans="7:178" x14ac:dyDescent="0.2">
      <c r="G4004" s="34"/>
      <c r="FV4004" s="85"/>
    </row>
    <row r="4005" spans="7:178" x14ac:dyDescent="0.2">
      <c r="G4005" s="34"/>
      <c r="FV4005" s="85"/>
    </row>
    <row r="4006" spans="7:178" x14ac:dyDescent="0.2">
      <c r="G4006" s="34"/>
      <c r="FV4006" s="85"/>
    </row>
    <row r="4007" spans="7:178" x14ac:dyDescent="0.2">
      <c r="G4007" s="34"/>
      <c r="FV4007" s="85"/>
    </row>
    <row r="4008" spans="7:178" x14ac:dyDescent="0.2">
      <c r="G4008" s="34"/>
      <c r="FV4008" s="85"/>
    </row>
    <row r="4009" spans="7:178" x14ac:dyDescent="0.2">
      <c r="G4009" s="34"/>
      <c r="FV4009" s="85"/>
    </row>
    <row r="4010" spans="7:178" x14ac:dyDescent="0.2">
      <c r="G4010" s="34"/>
      <c r="FV4010" s="85"/>
    </row>
    <row r="4011" spans="7:178" x14ac:dyDescent="0.2">
      <c r="G4011" s="34"/>
      <c r="FV4011" s="85"/>
    </row>
    <row r="4012" spans="7:178" x14ac:dyDescent="0.2">
      <c r="G4012" s="34"/>
      <c r="FV4012" s="85"/>
    </row>
    <row r="4013" spans="7:178" x14ac:dyDescent="0.2">
      <c r="G4013" s="34"/>
      <c r="FV4013" s="85"/>
    </row>
    <row r="4014" spans="7:178" x14ac:dyDescent="0.2">
      <c r="G4014" s="34"/>
      <c r="FV4014" s="85"/>
    </row>
    <row r="4015" spans="7:178" x14ac:dyDescent="0.2">
      <c r="G4015" s="34"/>
      <c r="FV4015" s="85"/>
    </row>
    <row r="4016" spans="7:178" x14ac:dyDescent="0.2">
      <c r="G4016" s="34"/>
      <c r="FV4016" s="85"/>
    </row>
    <row r="4017" spans="7:178" x14ac:dyDescent="0.2">
      <c r="G4017" s="34"/>
      <c r="FV4017" s="85"/>
    </row>
    <row r="4018" spans="7:178" x14ac:dyDescent="0.2">
      <c r="G4018" s="34"/>
      <c r="FV4018" s="85"/>
    </row>
    <row r="4019" spans="7:178" x14ac:dyDescent="0.2">
      <c r="G4019" s="34"/>
      <c r="FV4019" s="85"/>
    </row>
    <row r="4020" spans="7:178" x14ac:dyDescent="0.2">
      <c r="G4020" s="34"/>
      <c r="FV4020" s="85"/>
    </row>
    <row r="4021" spans="7:178" x14ac:dyDescent="0.2">
      <c r="G4021" s="34"/>
      <c r="FV4021" s="85"/>
    </row>
    <row r="4022" spans="7:178" x14ac:dyDescent="0.2">
      <c r="G4022" s="34"/>
      <c r="FV4022" s="85"/>
    </row>
    <row r="4023" spans="7:178" x14ac:dyDescent="0.2">
      <c r="G4023" s="34"/>
      <c r="FV4023" s="85"/>
    </row>
    <row r="4024" spans="7:178" x14ac:dyDescent="0.2">
      <c r="G4024" s="34"/>
      <c r="FV4024" s="85"/>
    </row>
    <row r="4025" spans="7:178" x14ac:dyDescent="0.2">
      <c r="G4025" s="34"/>
      <c r="FV4025" s="85"/>
    </row>
    <row r="4026" spans="7:178" x14ac:dyDescent="0.2">
      <c r="G4026" s="34"/>
      <c r="FV4026" s="85"/>
    </row>
    <row r="4027" spans="7:178" x14ac:dyDescent="0.2">
      <c r="G4027" s="34"/>
      <c r="FV4027" s="85"/>
    </row>
    <row r="4028" spans="7:178" x14ac:dyDescent="0.2">
      <c r="G4028" s="34"/>
      <c r="FV4028" s="85"/>
    </row>
    <row r="4029" spans="7:178" x14ac:dyDescent="0.2">
      <c r="G4029" s="34"/>
      <c r="FV4029" s="85"/>
    </row>
    <row r="4030" spans="7:178" x14ac:dyDescent="0.2">
      <c r="G4030" s="34"/>
      <c r="FV4030" s="85"/>
    </row>
    <row r="4031" spans="7:178" x14ac:dyDescent="0.2">
      <c r="G4031" s="34"/>
      <c r="FV4031" s="85"/>
    </row>
    <row r="4032" spans="7:178" x14ac:dyDescent="0.2">
      <c r="G4032" s="34"/>
      <c r="FV4032" s="85"/>
    </row>
    <row r="4033" spans="7:178" x14ac:dyDescent="0.2">
      <c r="G4033" s="34"/>
      <c r="FV4033" s="85"/>
    </row>
    <row r="4034" spans="7:178" x14ac:dyDescent="0.2">
      <c r="G4034" s="34"/>
      <c r="FV4034" s="85"/>
    </row>
    <row r="4035" spans="7:178" x14ac:dyDescent="0.2">
      <c r="G4035" s="34"/>
      <c r="FV4035" s="85"/>
    </row>
    <row r="4036" spans="7:178" x14ac:dyDescent="0.2">
      <c r="G4036" s="34"/>
      <c r="FV4036" s="85"/>
    </row>
    <row r="4037" spans="7:178" x14ac:dyDescent="0.2">
      <c r="G4037" s="34"/>
      <c r="FV4037" s="85"/>
    </row>
    <row r="4038" spans="7:178" x14ac:dyDescent="0.2">
      <c r="G4038" s="34"/>
      <c r="FV4038" s="85"/>
    </row>
    <row r="4039" spans="7:178" x14ac:dyDescent="0.2">
      <c r="G4039" s="34"/>
      <c r="FV4039" s="85"/>
    </row>
    <row r="4040" spans="7:178" x14ac:dyDescent="0.2">
      <c r="G4040" s="34"/>
      <c r="FV4040" s="85"/>
    </row>
    <row r="4041" spans="7:178" x14ac:dyDescent="0.2">
      <c r="G4041" s="34"/>
      <c r="FV4041" s="85"/>
    </row>
    <row r="4042" spans="7:178" x14ac:dyDescent="0.2">
      <c r="G4042" s="34"/>
      <c r="FV4042" s="85"/>
    </row>
    <row r="4043" spans="7:178" x14ac:dyDescent="0.2">
      <c r="G4043" s="34"/>
      <c r="FV4043" s="85"/>
    </row>
    <row r="4044" spans="7:178" x14ac:dyDescent="0.2">
      <c r="G4044" s="34"/>
      <c r="FV4044" s="85"/>
    </row>
    <row r="4045" spans="7:178" x14ac:dyDescent="0.2">
      <c r="G4045" s="34"/>
      <c r="FV4045" s="85"/>
    </row>
    <row r="4046" spans="7:178" x14ac:dyDescent="0.2">
      <c r="G4046" s="34"/>
      <c r="FV4046" s="85"/>
    </row>
    <row r="4047" spans="7:178" x14ac:dyDescent="0.2">
      <c r="G4047" s="34"/>
      <c r="FV4047" s="85"/>
    </row>
    <row r="4048" spans="7:178" x14ac:dyDescent="0.2">
      <c r="G4048" s="34"/>
      <c r="FV4048" s="85"/>
    </row>
    <row r="4049" spans="7:178" x14ac:dyDescent="0.2">
      <c r="G4049" s="34"/>
      <c r="FV4049" s="85"/>
    </row>
    <row r="4050" spans="7:178" x14ac:dyDescent="0.2">
      <c r="G4050" s="34"/>
      <c r="FV4050" s="85"/>
    </row>
    <row r="4051" spans="7:178" x14ac:dyDescent="0.2">
      <c r="G4051" s="34"/>
      <c r="FV4051" s="85"/>
    </row>
    <row r="4052" spans="7:178" x14ac:dyDescent="0.2">
      <c r="G4052" s="34"/>
      <c r="FV4052" s="85"/>
    </row>
    <row r="4053" spans="7:178" x14ac:dyDescent="0.2">
      <c r="G4053" s="34"/>
      <c r="FV4053" s="85"/>
    </row>
    <row r="4054" spans="7:178" x14ac:dyDescent="0.2">
      <c r="G4054" s="34"/>
      <c r="FV4054" s="85"/>
    </row>
    <row r="4055" spans="7:178" x14ac:dyDescent="0.2">
      <c r="G4055" s="34"/>
      <c r="FV4055" s="85"/>
    </row>
    <row r="4056" spans="7:178" x14ac:dyDescent="0.2">
      <c r="G4056" s="34"/>
      <c r="FV4056" s="85"/>
    </row>
    <row r="4057" spans="7:178" x14ac:dyDescent="0.2">
      <c r="G4057" s="34"/>
      <c r="FV4057" s="85"/>
    </row>
    <row r="4058" spans="7:178" x14ac:dyDescent="0.2">
      <c r="G4058" s="34"/>
      <c r="FV4058" s="85"/>
    </row>
    <row r="4059" spans="7:178" x14ac:dyDescent="0.2">
      <c r="G4059" s="34"/>
      <c r="FV4059" s="85"/>
    </row>
    <row r="4060" spans="7:178" x14ac:dyDescent="0.2">
      <c r="G4060" s="34"/>
      <c r="FV4060" s="85"/>
    </row>
    <row r="4061" spans="7:178" x14ac:dyDescent="0.2">
      <c r="G4061" s="34"/>
      <c r="FV4061" s="85"/>
    </row>
    <row r="4062" spans="7:178" x14ac:dyDescent="0.2">
      <c r="G4062" s="34"/>
      <c r="FV4062" s="85"/>
    </row>
    <row r="4063" spans="7:178" x14ac:dyDescent="0.2">
      <c r="G4063" s="34"/>
      <c r="FV4063" s="85"/>
    </row>
    <row r="4064" spans="7:178" x14ac:dyDescent="0.2">
      <c r="G4064" s="34"/>
      <c r="FV4064" s="85"/>
    </row>
    <row r="4065" spans="7:178" x14ac:dyDescent="0.2">
      <c r="G4065" s="34"/>
      <c r="FV4065" s="85"/>
    </row>
    <row r="4066" spans="7:178" x14ac:dyDescent="0.2">
      <c r="G4066" s="34"/>
      <c r="FV4066" s="85"/>
    </row>
    <row r="4067" spans="7:178" x14ac:dyDescent="0.2">
      <c r="G4067" s="34"/>
      <c r="FV4067" s="85"/>
    </row>
    <row r="4068" spans="7:178" x14ac:dyDescent="0.2">
      <c r="G4068" s="34"/>
      <c r="FV4068" s="85"/>
    </row>
    <row r="4069" spans="7:178" x14ac:dyDescent="0.2">
      <c r="G4069" s="34"/>
      <c r="FV4069" s="85"/>
    </row>
    <row r="4070" spans="7:178" x14ac:dyDescent="0.2">
      <c r="G4070" s="34"/>
      <c r="FV4070" s="85"/>
    </row>
    <row r="4071" spans="7:178" x14ac:dyDescent="0.2">
      <c r="G4071" s="34"/>
      <c r="FV4071" s="85"/>
    </row>
    <row r="4072" spans="7:178" x14ac:dyDescent="0.2">
      <c r="G4072" s="34"/>
      <c r="FV4072" s="85"/>
    </row>
    <row r="4073" spans="7:178" x14ac:dyDescent="0.2">
      <c r="G4073" s="34"/>
      <c r="FV4073" s="85"/>
    </row>
    <row r="4074" spans="7:178" x14ac:dyDescent="0.2">
      <c r="G4074" s="34"/>
      <c r="FV4074" s="85"/>
    </row>
    <row r="4075" spans="7:178" x14ac:dyDescent="0.2">
      <c r="G4075" s="34"/>
      <c r="FV4075" s="85"/>
    </row>
    <row r="4076" spans="7:178" x14ac:dyDescent="0.2">
      <c r="G4076" s="34"/>
      <c r="FV4076" s="85"/>
    </row>
    <row r="4077" spans="7:178" x14ac:dyDescent="0.2">
      <c r="G4077" s="34"/>
      <c r="FV4077" s="85"/>
    </row>
    <row r="4078" spans="7:178" x14ac:dyDescent="0.2">
      <c r="G4078" s="34"/>
      <c r="FV4078" s="85"/>
    </row>
    <row r="4079" spans="7:178" x14ac:dyDescent="0.2">
      <c r="G4079" s="34"/>
      <c r="FV4079" s="85"/>
    </row>
    <row r="4080" spans="7:178" x14ac:dyDescent="0.2">
      <c r="G4080" s="34"/>
      <c r="FV4080" s="85"/>
    </row>
    <row r="4081" spans="7:178" x14ac:dyDescent="0.2">
      <c r="G4081" s="34"/>
      <c r="FV4081" s="85"/>
    </row>
    <row r="4082" spans="7:178" x14ac:dyDescent="0.2">
      <c r="G4082" s="34"/>
      <c r="FV4082" s="85"/>
    </row>
    <row r="4083" spans="7:178" x14ac:dyDescent="0.2">
      <c r="G4083" s="34"/>
      <c r="FV4083" s="85"/>
    </row>
    <row r="4084" spans="7:178" x14ac:dyDescent="0.2">
      <c r="G4084" s="34"/>
      <c r="FV4084" s="85"/>
    </row>
    <row r="4085" spans="7:178" x14ac:dyDescent="0.2">
      <c r="G4085" s="34"/>
      <c r="FV4085" s="85"/>
    </row>
    <row r="4086" spans="7:178" x14ac:dyDescent="0.2">
      <c r="G4086" s="34"/>
      <c r="FV4086" s="85"/>
    </row>
    <row r="4087" spans="7:178" x14ac:dyDescent="0.2">
      <c r="G4087" s="34"/>
      <c r="FV4087" s="85"/>
    </row>
    <row r="4088" spans="7:178" x14ac:dyDescent="0.2">
      <c r="G4088" s="34"/>
      <c r="FV4088" s="85"/>
    </row>
    <row r="4089" spans="7:178" x14ac:dyDescent="0.2">
      <c r="G4089" s="34"/>
      <c r="FV4089" s="85"/>
    </row>
    <row r="4090" spans="7:178" x14ac:dyDescent="0.2">
      <c r="G4090" s="34"/>
      <c r="FV4090" s="85"/>
    </row>
    <row r="4091" spans="7:178" x14ac:dyDescent="0.2">
      <c r="G4091" s="34"/>
      <c r="FV4091" s="85"/>
    </row>
    <row r="4092" spans="7:178" x14ac:dyDescent="0.2">
      <c r="G4092" s="34"/>
      <c r="FV4092" s="85"/>
    </row>
    <row r="4093" spans="7:178" x14ac:dyDescent="0.2">
      <c r="G4093" s="34"/>
      <c r="FV4093" s="85"/>
    </row>
    <row r="4094" spans="7:178" x14ac:dyDescent="0.2">
      <c r="G4094" s="34"/>
      <c r="FV4094" s="85"/>
    </row>
    <row r="4095" spans="7:178" x14ac:dyDescent="0.2">
      <c r="G4095" s="34"/>
      <c r="FV4095" s="85"/>
    </row>
    <row r="4096" spans="7:178" x14ac:dyDescent="0.2">
      <c r="G4096" s="34"/>
      <c r="FV4096" s="85"/>
    </row>
    <row r="4097" spans="7:178" x14ac:dyDescent="0.2">
      <c r="G4097" s="34"/>
      <c r="FV4097" s="85"/>
    </row>
    <row r="4098" spans="7:178" x14ac:dyDescent="0.2">
      <c r="G4098" s="34"/>
      <c r="FV4098" s="85"/>
    </row>
    <row r="4099" spans="7:178" x14ac:dyDescent="0.2">
      <c r="G4099" s="34"/>
      <c r="FV4099" s="85"/>
    </row>
    <row r="4100" spans="7:178" x14ac:dyDescent="0.2">
      <c r="G4100" s="34"/>
      <c r="FV4100" s="85"/>
    </row>
    <row r="4101" spans="7:178" x14ac:dyDescent="0.2">
      <c r="G4101" s="34"/>
      <c r="FV4101" s="85"/>
    </row>
    <row r="4102" spans="7:178" x14ac:dyDescent="0.2">
      <c r="G4102" s="34"/>
      <c r="FV4102" s="85"/>
    </row>
    <row r="4103" spans="7:178" x14ac:dyDescent="0.2">
      <c r="G4103" s="34"/>
      <c r="FV4103" s="85"/>
    </row>
    <row r="4104" spans="7:178" x14ac:dyDescent="0.2">
      <c r="G4104" s="34"/>
      <c r="FV4104" s="85"/>
    </row>
    <row r="4105" spans="7:178" x14ac:dyDescent="0.2">
      <c r="G4105" s="34"/>
      <c r="FV4105" s="85"/>
    </row>
    <row r="4106" spans="7:178" x14ac:dyDescent="0.2">
      <c r="G4106" s="34"/>
      <c r="FV4106" s="85"/>
    </row>
    <row r="4107" spans="7:178" x14ac:dyDescent="0.2">
      <c r="G4107" s="34"/>
      <c r="FV4107" s="85"/>
    </row>
    <row r="4108" spans="7:178" x14ac:dyDescent="0.2">
      <c r="G4108" s="34"/>
      <c r="FV4108" s="85"/>
    </row>
    <row r="4109" spans="7:178" x14ac:dyDescent="0.2">
      <c r="G4109" s="34"/>
      <c r="FV4109" s="85"/>
    </row>
    <row r="4110" spans="7:178" x14ac:dyDescent="0.2">
      <c r="G4110" s="34"/>
      <c r="FV4110" s="85"/>
    </row>
    <row r="4111" spans="7:178" x14ac:dyDescent="0.2">
      <c r="G4111" s="34"/>
      <c r="FV4111" s="85"/>
    </row>
    <row r="4112" spans="7:178" x14ac:dyDescent="0.2">
      <c r="G4112" s="34"/>
      <c r="FV4112" s="85"/>
    </row>
    <row r="4113" spans="7:178" x14ac:dyDescent="0.2">
      <c r="G4113" s="34"/>
      <c r="FV4113" s="85"/>
    </row>
    <row r="4114" spans="7:178" x14ac:dyDescent="0.2">
      <c r="G4114" s="34"/>
      <c r="FV4114" s="85"/>
    </row>
    <row r="4115" spans="7:178" x14ac:dyDescent="0.2">
      <c r="G4115" s="34"/>
      <c r="FV4115" s="85"/>
    </row>
    <row r="4116" spans="7:178" x14ac:dyDescent="0.2">
      <c r="G4116" s="34"/>
      <c r="FV4116" s="85"/>
    </row>
    <row r="4117" spans="7:178" x14ac:dyDescent="0.2">
      <c r="G4117" s="34"/>
      <c r="FV4117" s="85"/>
    </row>
    <row r="4118" spans="7:178" x14ac:dyDescent="0.2">
      <c r="G4118" s="34"/>
      <c r="FV4118" s="85"/>
    </row>
    <row r="4119" spans="7:178" x14ac:dyDescent="0.2">
      <c r="G4119" s="34"/>
      <c r="FV4119" s="85"/>
    </row>
    <row r="4120" spans="7:178" x14ac:dyDescent="0.2">
      <c r="G4120" s="34"/>
      <c r="FV4120" s="85"/>
    </row>
    <row r="4121" spans="7:178" x14ac:dyDescent="0.2">
      <c r="G4121" s="34"/>
      <c r="FV4121" s="85"/>
    </row>
    <row r="4122" spans="7:178" x14ac:dyDescent="0.2">
      <c r="G4122" s="34"/>
      <c r="FV4122" s="85"/>
    </row>
    <row r="4123" spans="7:178" x14ac:dyDescent="0.2">
      <c r="G4123" s="34"/>
      <c r="FV4123" s="85"/>
    </row>
    <row r="4124" spans="7:178" x14ac:dyDescent="0.2">
      <c r="G4124" s="34"/>
      <c r="FV4124" s="85"/>
    </row>
    <row r="4125" spans="7:178" x14ac:dyDescent="0.2">
      <c r="G4125" s="34"/>
      <c r="FV4125" s="85"/>
    </row>
    <row r="4126" spans="7:178" x14ac:dyDescent="0.2">
      <c r="G4126" s="34"/>
      <c r="FV4126" s="85"/>
    </row>
    <row r="4127" spans="7:178" x14ac:dyDescent="0.2">
      <c r="G4127" s="34"/>
      <c r="FV4127" s="85"/>
    </row>
    <row r="4128" spans="7:178" x14ac:dyDescent="0.2">
      <c r="G4128" s="34"/>
      <c r="FV4128" s="85"/>
    </row>
    <row r="4129" spans="7:178" x14ac:dyDescent="0.2">
      <c r="G4129" s="34"/>
      <c r="FV4129" s="85"/>
    </row>
    <row r="4130" spans="7:178" x14ac:dyDescent="0.2">
      <c r="G4130" s="34"/>
      <c r="FV4130" s="85"/>
    </row>
    <row r="4131" spans="7:178" x14ac:dyDescent="0.2">
      <c r="G4131" s="34"/>
      <c r="FV4131" s="85"/>
    </row>
    <row r="4132" spans="7:178" x14ac:dyDescent="0.2">
      <c r="G4132" s="34"/>
      <c r="FV4132" s="85"/>
    </row>
    <row r="4133" spans="7:178" x14ac:dyDescent="0.2">
      <c r="G4133" s="34"/>
      <c r="FV4133" s="85"/>
    </row>
    <row r="4134" spans="7:178" x14ac:dyDescent="0.2">
      <c r="G4134" s="34"/>
      <c r="FV4134" s="85"/>
    </row>
    <row r="4135" spans="7:178" x14ac:dyDescent="0.2">
      <c r="G4135" s="34"/>
      <c r="FV4135" s="85"/>
    </row>
    <row r="4136" spans="7:178" x14ac:dyDescent="0.2">
      <c r="G4136" s="34"/>
      <c r="FV4136" s="85"/>
    </row>
    <row r="4137" spans="7:178" x14ac:dyDescent="0.2">
      <c r="G4137" s="34"/>
      <c r="FV4137" s="85"/>
    </row>
    <row r="4138" spans="7:178" x14ac:dyDescent="0.2">
      <c r="G4138" s="34"/>
      <c r="FV4138" s="85"/>
    </row>
    <row r="4139" spans="7:178" x14ac:dyDescent="0.2">
      <c r="G4139" s="34"/>
      <c r="FV4139" s="85"/>
    </row>
    <row r="4140" spans="7:178" x14ac:dyDescent="0.2">
      <c r="G4140" s="34"/>
      <c r="FV4140" s="85"/>
    </row>
    <row r="4141" spans="7:178" x14ac:dyDescent="0.2">
      <c r="G4141" s="34"/>
      <c r="FV4141" s="85"/>
    </row>
    <row r="4142" spans="7:178" x14ac:dyDescent="0.2">
      <c r="G4142" s="34"/>
      <c r="FV4142" s="85"/>
    </row>
    <row r="4143" spans="7:178" x14ac:dyDescent="0.2">
      <c r="G4143" s="34"/>
      <c r="FV4143" s="85"/>
    </row>
    <row r="4144" spans="7:178" x14ac:dyDescent="0.2">
      <c r="G4144" s="34"/>
      <c r="FV4144" s="85"/>
    </row>
    <row r="4145" spans="7:178" x14ac:dyDescent="0.2">
      <c r="G4145" s="34"/>
      <c r="FV4145" s="85"/>
    </row>
    <row r="4146" spans="7:178" x14ac:dyDescent="0.2">
      <c r="G4146" s="34"/>
      <c r="FV4146" s="85"/>
    </row>
    <row r="4147" spans="7:178" x14ac:dyDescent="0.2">
      <c r="G4147" s="34"/>
      <c r="FV4147" s="85"/>
    </row>
    <row r="4148" spans="7:178" x14ac:dyDescent="0.2">
      <c r="G4148" s="34"/>
      <c r="FV4148" s="85"/>
    </row>
    <row r="4149" spans="7:178" x14ac:dyDescent="0.2">
      <c r="G4149" s="34"/>
      <c r="FV4149" s="85"/>
    </row>
    <row r="4150" spans="7:178" x14ac:dyDescent="0.2">
      <c r="G4150" s="34"/>
      <c r="FV4150" s="85"/>
    </row>
    <row r="4151" spans="7:178" x14ac:dyDescent="0.2">
      <c r="G4151" s="34"/>
      <c r="FV4151" s="85"/>
    </row>
    <row r="4152" spans="7:178" x14ac:dyDescent="0.2">
      <c r="G4152" s="34"/>
      <c r="FV4152" s="85"/>
    </row>
    <row r="4153" spans="7:178" x14ac:dyDescent="0.2">
      <c r="G4153" s="34"/>
      <c r="FV4153" s="85"/>
    </row>
    <row r="4154" spans="7:178" x14ac:dyDescent="0.2">
      <c r="G4154" s="34"/>
      <c r="FV4154" s="85"/>
    </row>
    <row r="4155" spans="7:178" x14ac:dyDescent="0.2">
      <c r="G4155" s="34"/>
      <c r="FV4155" s="85"/>
    </row>
    <row r="4156" spans="7:178" x14ac:dyDescent="0.2">
      <c r="G4156" s="34"/>
      <c r="FV4156" s="85"/>
    </row>
    <row r="4157" spans="7:178" x14ac:dyDescent="0.2">
      <c r="G4157" s="34"/>
      <c r="FV4157" s="85"/>
    </row>
    <row r="4158" spans="7:178" x14ac:dyDescent="0.2">
      <c r="G4158" s="34"/>
      <c r="FV4158" s="85"/>
    </row>
    <row r="4159" spans="7:178" x14ac:dyDescent="0.2">
      <c r="G4159" s="34"/>
      <c r="FV4159" s="85"/>
    </row>
    <row r="4160" spans="7:178" x14ac:dyDescent="0.2">
      <c r="G4160" s="34"/>
      <c r="FV4160" s="85"/>
    </row>
    <row r="4161" spans="7:178" x14ac:dyDescent="0.2">
      <c r="G4161" s="34"/>
      <c r="FV4161" s="85"/>
    </row>
    <row r="4162" spans="7:178" x14ac:dyDescent="0.2">
      <c r="G4162" s="34"/>
      <c r="FV4162" s="85"/>
    </row>
    <row r="4163" spans="7:178" x14ac:dyDescent="0.2">
      <c r="G4163" s="34"/>
      <c r="FV4163" s="85"/>
    </row>
    <row r="4164" spans="7:178" x14ac:dyDescent="0.2">
      <c r="G4164" s="34"/>
      <c r="FV4164" s="85"/>
    </row>
    <row r="4165" spans="7:178" x14ac:dyDescent="0.2">
      <c r="G4165" s="34"/>
      <c r="FV4165" s="85"/>
    </row>
    <row r="4166" spans="7:178" x14ac:dyDescent="0.2">
      <c r="G4166" s="34"/>
      <c r="FV4166" s="85"/>
    </row>
    <row r="4167" spans="7:178" x14ac:dyDescent="0.2">
      <c r="G4167" s="34"/>
      <c r="FV4167" s="85"/>
    </row>
    <row r="4168" spans="7:178" x14ac:dyDescent="0.2">
      <c r="G4168" s="34"/>
      <c r="FV4168" s="85"/>
    </row>
    <row r="4169" spans="7:178" x14ac:dyDescent="0.2">
      <c r="G4169" s="34"/>
      <c r="FV4169" s="85"/>
    </row>
    <row r="4170" spans="7:178" x14ac:dyDescent="0.2">
      <c r="G4170" s="34"/>
      <c r="FV4170" s="85"/>
    </row>
    <row r="4171" spans="7:178" x14ac:dyDescent="0.2">
      <c r="G4171" s="34"/>
      <c r="FV4171" s="85"/>
    </row>
    <row r="4172" spans="7:178" x14ac:dyDescent="0.2">
      <c r="G4172" s="34"/>
      <c r="FV4172" s="85"/>
    </row>
    <row r="4173" spans="7:178" x14ac:dyDescent="0.2">
      <c r="G4173" s="34"/>
      <c r="FV4173" s="85"/>
    </row>
    <row r="4174" spans="7:178" x14ac:dyDescent="0.2">
      <c r="G4174" s="34"/>
      <c r="FV4174" s="85"/>
    </row>
    <row r="4175" spans="7:178" x14ac:dyDescent="0.2">
      <c r="G4175" s="34"/>
      <c r="FV4175" s="85"/>
    </row>
    <row r="4176" spans="7:178" x14ac:dyDescent="0.2">
      <c r="G4176" s="34"/>
      <c r="FV4176" s="85"/>
    </row>
    <row r="4177" spans="7:178" x14ac:dyDescent="0.2">
      <c r="G4177" s="34"/>
      <c r="FV4177" s="85"/>
    </row>
    <row r="4178" spans="7:178" x14ac:dyDescent="0.2">
      <c r="G4178" s="34"/>
      <c r="FV4178" s="85"/>
    </row>
    <row r="4179" spans="7:178" x14ac:dyDescent="0.2">
      <c r="G4179" s="34"/>
      <c r="FV4179" s="85"/>
    </row>
    <row r="4180" spans="7:178" x14ac:dyDescent="0.2">
      <c r="G4180" s="34"/>
      <c r="FV4180" s="85"/>
    </row>
    <row r="4181" spans="7:178" x14ac:dyDescent="0.2">
      <c r="G4181" s="34"/>
      <c r="FV4181" s="85"/>
    </row>
    <row r="4182" spans="7:178" x14ac:dyDescent="0.2">
      <c r="G4182" s="34"/>
      <c r="FV4182" s="85"/>
    </row>
    <row r="4183" spans="7:178" x14ac:dyDescent="0.2">
      <c r="G4183" s="34"/>
      <c r="FV4183" s="85"/>
    </row>
    <row r="4184" spans="7:178" x14ac:dyDescent="0.2">
      <c r="G4184" s="34"/>
      <c r="FV4184" s="85"/>
    </row>
    <row r="4185" spans="7:178" x14ac:dyDescent="0.2">
      <c r="G4185" s="34"/>
      <c r="FV4185" s="85"/>
    </row>
    <row r="4186" spans="7:178" x14ac:dyDescent="0.2">
      <c r="G4186" s="34"/>
      <c r="FV4186" s="85"/>
    </row>
    <row r="4187" spans="7:178" x14ac:dyDescent="0.2">
      <c r="G4187" s="34"/>
      <c r="FV4187" s="85"/>
    </row>
    <row r="4188" spans="7:178" x14ac:dyDescent="0.2">
      <c r="G4188" s="34"/>
      <c r="FV4188" s="85"/>
    </row>
    <row r="4189" spans="7:178" x14ac:dyDescent="0.2">
      <c r="G4189" s="34"/>
      <c r="FV4189" s="85"/>
    </row>
    <row r="4190" spans="7:178" x14ac:dyDescent="0.2">
      <c r="G4190" s="34"/>
      <c r="FV4190" s="85"/>
    </row>
    <row r="4191" spans="7:178" x14ac:dyDescent="0.2">
      <c r="G4191" s="34"/>
      <c r="FV4191" s="85"/>
    </row>
    <row r="4192" spans="7:178" x14ac:dyDescent="0.2">
      <c r="G4192" s="34"/>
      <c r="FV4192" s="85"/>
    </row>
    <row r="4193" spans="7:178" x14ac:dyDescent="0.2">
      <c r="G4193" s="34"/>
      <c r="FV4193" s="85"/>
    </row>
    <row r="4194" spans="7:178" x14ac:dyDescent="0.2">
      <c r="G4194" s="34"/>
      <c r="FV4194" s="85"/>
    </row>
    <row r="4195" spans="7:178" x14ac:dyDescent="0.2">
      <c r="G4195" s="34"/>
      <c r="FV4195" s="85"/>
    </row>
    <row r="4196" spans="7:178" x14ac:dyDescent="0.2">
      <c r="G4196" s="34"/>
      <c r="FV4196" s="85"/>
    </row>
    <row r="4197" spans="7:178" x14ac:dyDescent="0.2">
      <c r="G4197" s="34"/>
      <c r="FV4197" s="85"/>
    </row>
    <row r="4198" spans="7:178" x14ac:dyDescent="0.2">
      <c r="G4198" s="34"/>
      <c r="FV4198" s="85"/>
    </row>
    <row r="4199" spans="7:178" x14ac:dyDescent="0.2">
      <c r="G4199" s="34"/>
      <c r="FV4199" s="85"/>
    </row>
    <row r="4200" spans="7:178" x14ac:dyDescent="0.2">
      <c r="G4200" s="34"/>
      <c r="FV4200" s="85"/>
    </row>
    <row r="4201" spans="7:178" x14ac:dyDescent="0.2">
      <c r="G4201" s="34"/>
      <c r="FV4201" s="85"/>
    </row>
    <row r="4202" spans="7:178" x14ac:dyDescent="0.2">
      <c r="G4202" s="34"/>
      <c r="FV4202" s="85"/>
    </row>
    <row r="4203" spans="7:178" x14ac:dyDescent="0.2">
      <c r="G4203" s="34"/>
      <c r="FV4203" s="85"/>
    </row>
    <row r="4204" spans="7:178" x14ac:dyDescent="0.2">
      <c r="G4204" s="34"/>
      <c r="FV4204" s="85"/>
    </row>
    <row r="4205" spans="7:178" x14ac:dyDescent="0.2">
      <c r="G4205" s="34"/>
      <c r="FV4205" s="85"/>
    </row>
    <row r="4206" spans="7:178" x14ac:dyDescent="0.2">
      <c r="G4206" s="34"/>
      <c r="FV4206" s="85"/>
    </row>
    <row r="4207" spans="7:178" x14ac:dyDescent="0.2">
      <c r="G4207" s="34"/>
      <c r="FV4207" s="85"/>
    </row>
    <row r="4208" spans="7:178" x14ac:dyDescent="0.2">
      <c r="G4208" s="34"/>
      <c r="FV4208" s="85"/>
    </row>
    <row r="4209" spans="7:178" x14ac:dyDescent="0.2">
      <c r="G4209" s="34"/>
      <c r="FV4209" s="85"/>
    </row>
    <row r="4210" spans="7:178" x14ac:dyDescent="0.2">
      <c r="G4210" s="34"/>
      <c r="FV4210" s="85"/>
    </row>
    <row r="4211" spans="7:178" x14ac:dyDescent="0.2">
      <c r="G4211" s="34"/>
      <c r="FV4211" s="85"/>
    </row>
    <row r="4212" spans="7:178" x14ac:dyDescent="0.2">
      <c r="G4212" s="34"/>
      <c r="FV4212" s="85"/>
    </row>
    <row r="4213" spans="7:178" x14ac:dyDescent="0.2">
      <c r="G4213" s="34"/>
      <c r="FV4213" s="85"/>
    </row>
    <row r="4214" spans="7:178" x14ac:dyDescent="0.2">
      <c r="G4214" s="34"/>
      <c r="FV4214" s="85"/>
    </row>
    <row r="4215" spans="7:178" x14ac:dyDescent="0.2">
      <c r="G4215" s="34"/>
      <c r="FV4215" s="85"/>
    </row>
    <row r="4216" spans="7:178" x14ac:dyDescent="0.2">
      <c r="G4216" s="34"/>
      <c r="FV4216" s="85"/>
    </row>
    <row r="4217" spans="7:178" x14ac:dyDescent="0.2">
      <c r="G4217" s="34"/>
      <c r="FV4217" s="85"/>
    </row>
    <row r="4218" spans="7:178" x14ac:dyDescent="0.2">
      <c r="G4218" s="34"/>
      <c r="FV4218" s="85"/>
    </row>
    <row r="4219" spans="7:178" x14ac:dyDescent="0.2">
      <c r="G4219" s="34"/>
      <c r="FV4219" s="85"/>
    </row>
    <row r="4220" spans="7:178" x14ac:dyDescent="0.2">
      <c r="G4220" s="34"/>
      <c r="FV4220" s="85"/>
    </row>
    <row r="4221" spans="7:178" x14ac:dyDescent="0.2">
      <c r="G4221" s="34"/>
      <c r="FV4221" s="85"/>
    </row>
    <row r="4222" spans="7:178" x14ac:dyDescent="0.2">
      <c r="G4222" s="34"/>
      <c r="FV4222" s="85"/>
    </row>
    <row r="4223" spans="7:178" x14ac:dyDescent="0.2">
      <c r="G4223" s="34"/>
      <c r="FV4223" s="85"/>
    </row>
    <row r="4224" spans="7:178" x14ac:dyDescent="0.2">
      <c r="G4224" s="34"/>
      <c r="FV4224" s="85"/>
    </row>
    <row r="4225" spans="7:178" x14ac:dyDescent="0.2">
      <c r="G4225" s="34"/>
      <c r="FV4225" s="85"/>
    </row>
    <row r="4226" spans="7:178" x14ac:dyDescent="0.2">
      <c r="G4226" s="34"/>
      <c r="FV4226" s="85"/>
    </row>
    <row r="4227" spans="7:178" x14ac:dyDescent="0.2">
      <c r="G4227" s="34"/>
      <c r="FV4227" s="85"/>
    </row>
    <row r="4228" spans="7:178" x14ac:dyDescent="0.2">
      <c r="G4228" s="34"/>
      <c r="FV4228" s="85"/>
    </row>
    <row r="4229" spans="7:178" x14ac:dyDescent="0.2">
      <c r="G4229" s="34"/>
      <c r="FV4229" s="85"/>
    </row>
    <row r="4230" spans="7:178" x14ac:dyDescent="0.2">
      <c r="G4230" s="34"/>
      <c r="FV4230" s="85"/>
    </row>
    <row r="4231" spans="7:178" x14ac:dyDescent="0.2">
      <c r="G4231" s="34"/>
      <c r="FV4231" s="85"/>
    </row>
    <row r="4232" spans="7:178" x14ac:dyDescent="0.2">
      <c r="G4232" s="34"/>
      <c r="FV4232" s="85"/>
    </row>
    <row r="4233" spans="7:178" x14ac:dyDescent="0.2">
      <c r="G4233" s="34"/>
      <c r="FV4233" s="85"/>
    </row>
    <row r="4234" spans="7:178" x14ac:dyDescent="0.2">
      <c r="G4234" s="34"/>
      <c r="FV4234" s="85"/>
    </row>
    <row r="4235" spans="7:178" x14ac:dyDescent="0.2">
      <c r="G4235" s="34"/>
      <c r="FV4235" s="85"/>
    </row>
    <row r="4236" spans="7:178" x14ac:dyDescent="0.2">
      <c r="G4236" s="34"/>
      <c r="FV4236" s="85"/>
    </row>
    <row r="4237" spans="7:178" x14ac:dyDescent="0.2">
      <c r="G4237" s="34"/>
      <c r="FV4237" s="85"/>
    </row>
    <row r="4238" spans="7:178" x14ac:dyDescent="0.2">
      <c r="G4238" s="34"/>
      <c r="FV4238" s="85"/>
    </row>
    <row r="4239" spans="7:178" x14ac:dyDescent="0.2">
      <c r="G4239" s="34"/>
      <c r="FV4239" s="85"/>
    </row>
    <row r="4240" spans="7:178" x14ac:dyDescent="0.2">
      <c r="G4240" s="34"/>
      <c r="FV4240" s="85"/>
    </row>
    <row r="4241" spans="7:178" x14ac:dyDescent="0.2">
      <c r="G4241" s="34"/>
      <c r="FV4241" s="85"/>
    </row>
    <row r="4242" spans="7:178" x14ac:dyDescent="0.2">
      <c r="G4242" s="34"/>
      <c r="FV4242" s="85"/>
    </row>
    <row r="4243" spans="7:178" x14ac:dyDescent="0.2">
      <c r="G4243" s="34"/>
      <c r="FV4243" s="85"/>
    </row>
    <row r="4244" spans="7:178" x14ac:dyDescent="0.2">
      <c r="G4244" s="34"/>
      <c r="FV4244" s="85"/>
    </row>
    <row r="4245" spans="7:178" x14ac:dyDescent="0.2">
      <c r="G4245" s="34"/>
      <c r="FV4245" s="85"/>
    </row>
    <row r="4246" spans="7:178" x14ac:dyDescent="0.2">
      <c r="G4246" s="34"/>
      <c r="FV4246" s="85"/>
    </row>
    <row r="4247" spans="7:178" x14ac:dyDescent="0.2">
      <c r="G4247" s="34"/>
      <c r="FV4247" s="85"/>
    </row>
    <row r="4248" spans="7:178" x14ac:dyDescent="0.2">
      <c r="G4248" s="34"/>
      <c r="FV4248" s="85"/>
    </row>
    <row r="4249" spans="7:178" x14ac:dyDescent="0.2">
      <c r="G4249" s="34"/>
      <c r="FV4249" s="85"/>
    </row>
    <row r="4250" spans="7:178" x14ac:dyDescent="0.2">
      <c r="G4250" s="34"/>
      <c r="FV4250" s="85"/>
    </row>
    <row r="4251" spans="7:178" x14ac:dyDescent="0.2">
      <c r="G4251" s="34"/>
      <c r="FV4251" s="85"/>
    </row>
    <row r="4252" spans="7:178" x14ac:dyDescent="0.2">
      <c r="G4252" s="34"/>
      <c r="FV4252" s="85"/>
    </row>
    <row r="4253" spans="7:178" x14ac:dyDescent="0.2">
      <c r="G4253" s="34"/>
      <c r="FV4253" s="85"/>
    </row>
    <row r="4254" spans="7:178" x14ac:dyDescent="0.2">
      <c r="G4254" s="34"/>
      <c r="FV4254" s="85"/>
    </row>
    <row r="4255" spans="7:178" x14ac:dyDescent="0.2">
      <c r="G4255" s="34"/>
      <c r="FV4255" s="85"/>
    </row>
    <row r="4256" spans="7:178" x14ac:dyDescent="0.2">
      <c r="G4256" s="34"/>
      <c r="FV4256" s="85"/>
    </row>
    <row r="4257" spans="7:178" x14ac:dyDescent="0.2">
      <c r="G4257" s="34"/>
      <c r="FV4257" s="85"/>
    </row>
    <row r="4258" spans="7:178" x14ac:dyDescent="0.2">
      <c r="G4258" s="34"/>
      <c r="FV4258" s="85"/>
    </row>
    <row r="4259" spans="7:178" x14ac:dyDescent="0.2">
      <c r="G4259" s="34"/>
      <c r="FV4259" s="85"/>
    </row>
    <row r="4260" spans="7:178" x14ac:dyDescent="0.2">
      <c r="G4260" s="34"/>
      <c r="FV4260" s="85"/>
    </row>
    <row r="4261" spans="7:178" x14ac:dyDescent="0.2">
      <c r="G4261" s="34"/>
      <c r="FV4261" s="85"/>
    </row>
    <row r="4262" spans="7:178" x14ac:dyDescent="0.2">
      <c r="G4262" s="34"/>
      <c r="FV4262" s="85"/>
    </row>
    <row r="4263" spans="7:178" x14ac:dyDescent="0.2">
      <c r="G4263" s="34"/>
      <c r="FV4263" s="85"/>
    </row>
    <row r="4264" spans="7:178" x14ac:dyDescent="0.2">
      <c r="G4264" s="34"/>
      <c r="FV4264" s="85"/>
    </row>
    <row r="4265" spans="7:178" x14ac:dyDescent="0.2">
      <c r="G4265" s="34"/>
      <c r="FV4265" s="85"/>
    </row>
    <row r="4266" spans="7:178" x14ac:dyDescent="0.2">
      <c r="G4266" s="34"/>
      <c r="FV4266" s="85"/>
    </row>
    <row r="4267" spans="7:178" x14ac:dyDescent="0.2">
      <c r="G4267" s="34"/>
      <c r="FV4267" s="85"/>
    </row>
    <row r="4268" spans="7:178" x14ac:dyDescent="0.2">
      <c r="G4268" s="34"/>
      <c r="FV4268" s="85"/>
    </row>
    <row r="4269" spans="7:178" x14ac:dyDescent="0.2">
      <c r="G4269" s="34"/>
      <c r="FV4269" s="85"/>
    </row>
    <row r="4270" spans="7:178" x14ac:dyDescent="0.2">
      <c r="G4270" s="34"/>
      <c r="FV4270" s="85"/>
    </row>
    <row r="4271" spans="7:178" x14ac:dyDescent="0.2">
      <c r="G4271" s="34"/>
      <c r="FV4271" s="85"/>
    </row>
    <row r="4272" spans="7:178" x14ac:dyDescent="0.2">
      <c r="G4272" s="34"/>
      <c r="FV4272" s="85"/>
    </row>
    <row r="4273" spans="7:178" x14ac:dyDescent="0.2">
      <c r="G4273" s="34"/>
      <c r="FV4273" s="85"/>
    </row>
    <row r="4274" spans="7:178" x14ac:dyDescent="0.2">
      <c r="G4274" s="34"/>
      <c r="FV4274" s="85"/>
    </row>
    <row r="4275" spans="7:178" x14ac:dyDescent="0.2">
      <c r="G4275" s="34"/>
      <c r="FV4275" s="85"/>
    </row>
    <row r="4276" spans="7:178" x14ac:dyDescent="0.2">
      <c r="G4276" s="34"/>
      <c r="FV4276" s="85"/>
    </row>
    <row r="4277" spans="7:178" x14ac:dyDescent="0.2">
      <c r="G4277" s="34"/>
      <c r="FV4277" s="85"/>
    </row>
    <row r="4278" spans="7:178" x14ac:dyDescent="0.2">
      <c r="G4278" s="34"/>
      <c r="FV4278" s="85"/>
    </row>
    <row r="4279" spans="7:178" x14ac:dyDescent="0.2">
      <c r="G4279" s="34"/>
      <c r="FV4279" s="85"/>
    </row>
    <row r="4280" spans="7:178" x14ac:dyDescent="0.2">
      <c r="G4280" s="34"/>
      <c r="FV4280" s="85"/>
    </row>
    <row r="4281" spans="7:178" x14ac:dyDescent="0.2">
      <c r="G4281" s="34"/>
      <c r="FV4281" s="85"/>
    </row>
    <row r="4282" spans="7:178" x14ac:dyDescent="0.2">
      <c r="G4282" s="34"/>
      <c r="FV4282" s="85"/>
    </row>
    <row r="4283" spans="7:178" x14ac:dyDescent="0.2">
      <c r="G4283" s="34"/>
      <c r="FV4283" s="85"/>
    </row>
    <row r="4284" spans="7:178" x14ac:dyDescent="0.2">
      <c r="G4284" s="34"/>
      <c r="FV4284" s="85"/>
    </row>
    <row r="4285" spans="7:178" x14ac:dyDescent="0.2">
      <c r="G4285" s="34"/>
      <c r="FV4285" s="85"/>
    </row>
    <row r="4286" spans="7:178" x14ac:dyDescent="0.2">
      <c r="G4286" s="34"/>
      <c r="FV4286" s="85"/>
    </row>
    <row r="4287" spans="7:178" x14ac:dyDescent="0.2">
      <c r="G4287" s="34"/>
      <c r="FV4287" s="85"/>
    </row>
    <row r="4288" spans="7:178" x14ac:dyDescent="0.2">
      <c r="G4288" s="34"/>
      <c r="FV4288" s="85"/>
    </row>
    <row r="4289" spans="7:178" x14ac:dyDescent="0.2">
      <c r="G4289" s="34"/>
      <c r="FV4289" s="85"/>
    </row>
    <row r="4290" spans="7:178" x14ac:dyDescent="0.2">
      <c r="G4290" s="34"/>
      <c r="FV4290" s="85"/>
    </row>
    <row r="4291" spans="7:178" x14ac:dyDescent="0.2">
      <c r="G4291" s="34"/>
      <c r="FV4291" s="85"/>
    </row>
    <row r="4292" spans="7:178" x14ac:dyDescent="0.2">
      <c r="G4292" s="34"/>
      <c r="FV4292" s="85"/>
    </row>
    <row r="4293" spans="7:178" x14ac:dyDescent="0.2">
      <c r="G4293" s="34"/>
      <c r="FV4293" s="85"/>
    </row>
    <row r="4294" spans="7:178" x14ac:dyDescent="0.2">
      <c r="G4294" s="34"/>
      <c r="FV4294" s="85"/>
    </row>
    <row r="4295" spans="7:178" x14ac:dyDescent="0.2">
      <c r="G4295" s="34"/>
      <c r="FV4295" s="85"/>
    </row>
    <row r="4296" spans="7:178" x14ac:dyDescent="0.2">
      <c r="G4296" s="34"/>
      <c r="FV4296" s="85"/>
    </row>
    <row r="4297" spans="7:178" x14ac:dyDescent="0.2">
      <c r="G4297" s="34"/>
      <c r="FV4297" s="85"/>
    </row>
    <row r="4298" spans="7:178" x14ac:dyDescent="0.2">
      <c r="G4298" s="34"/>
      <c r="FV4298" s="85"/>
    </row>
    <row r="4299" spans="7:178" x14ac:dyDescent="0.2">
      <c r="G4299" s="34"/>
      <c r="FV4299" s="85"/>
    </row>
    <row r="4300" spans="7:178" x14ac:dyDescent="0.2">
      <c r="G4300" s="34"/>
      <c r="FV4300" s="85"/>
    </row>
    <row r="4301" spans="7:178" x14ac:dyDescent="0.2">
      <c r="G4301" s="34"/>
      <c r="FV4301" s="85"/>
    </row>
    <row r="4302" spans="7:178" x14ac:dyDescent="0.2">
      <c r="G4302" s="34"/>
      <c r="FV4302" s="85"/>
    </row>
    <row r="4303" spans="7:178" x14ac:dyDescent="0.2">
      <c r="G4303" s="34"/>
      <c r="FV4303" s="85"/>
    </row>
    <row r="4304" spans="7:178" x14ac:dyDescent="0.2">
      <c r="G4304" s="34"/>
      <c r="FV4304" s="85"/>
    </row>
    <row r="4305" spans="7:178" x14ac:dyDescent="0.2">
      <c r="G4305" s="34"/>
      <c r="FV4305" s="85"/>
    </row>
    <row r="4306" spans="7:178" x14ac:dyDescent="0.2">
      <c r="G4306" s="34"/>
      <c r="FV4306" s="85"/>
    </row>
    <row r="4307" spans="7:178" x14ac:dyDescent="0.2">
      <c r="G4307" s="34"/>
      <c r="FV4307" s="85"/>
    </row>
    <row r="4308" spans="7:178" x14ac:dyDescent="0.2">
      <c r="G4308" s="34"/>
      <c r="FV4308" s="85"/>
    </row>
    <row r="4309" spans="7:178" x14ac:dyDescent="0.2">
      <c r="G4309" s="34"/>
      <c r="FV4309" s="85"/>
    </row>
    <row r="4310" spans="7:178" x14ac:dyDescent="0.2">
      <c r="G4310" s="34"/>
      <c r="FV4310" s="85"/>
    </row>
    <row r="4311" spans="7:178" x14ac:dyDescent="0.2">
      <c r="G4311" s="34"/>
      <c r="FV4311" s="85"/>
    </row>
    <row r="4312" spans="7:178" x14ac:dyDescent="0.2">
      <c r="G4312" s="34"/>
      <c r="FV4312" s="85"/>
    </row>
    <row r="4313" spans="7:178" x14ac:dyDescent="0.2">
      <c r="G4313" s="34"/>
      <c r="FV4313" s="85"/>
    </row>
    <row r="4314" spans="7:178" x14ac:dyDescent="0.2">
      <c r="G4314" s="34"/>
      <c r="FV4314" s="85"/>
    </row>
    <row r="4315" spans="7:178" x14ac:dyDescent="0.2">
      <c r="G4315" s="34"/>
      <c r="FV4315" s="85"/>
    </row>
    <row r="4316" spans="7:178" x14ac:dyDescent="0.2">
      <c r="G4316" s="34"/>
      <c r="FV4316" s="85"/>
    </row>
    <row r="4317" spans="7:178" x14ac:dyDescent="0.2">
      <c r="G4317" s="34"/>
      <c r="FV4317" s="85"/>
    </row>
    <row r="4318" spans="7:178" x14ac:dyDescent="0.2">
      <c r="G4318" s="34"/>
      <c r="FV4318" s="85"/>
    </row>
    <row r="4319" spans="7:178" x14ac:dyDescent="0.2">
      <c r="G4319" s="34"/>
      <c r="FV4319" s="85"/>
    </row>
    <row r="4320" spans="7:178" x14ac:dyDescent="0.2">
      <c r="G4320" s="34"/>
      <c r="FV4320" s="85"/>
    </row>
    <row r="4321" spans="7:178" x14ac:dyDescent="0.2">
      <c r="G4321" s="34"/>
      <c r="FV4321" s="85"/>
    </row>
    <row r="4322" spans="7:178" x14ac:dyDescent="0.2">
      <c r="G4322" s="34"/>
      <c r="FV4322" s="85"/>
    </row>
    <row r="4323" spans="7:178" x14ac:dyDescent="0.2">
      <c r="G4323" s="34"/>
      <c r="FV4323" s="85"/>
    </row>
    <row r="4324" spans="7:178" x14ac:dyDescent="0.2">
      <c r="G4324" s="34"/>
      <c r="FV4324" s="85"/>
    </row>
    <row r="4325" spans="7:178" x14ac:dyDescent="0.2">
      <c r="G4325" s="34"/>
      <c r="FV4325" s="85"/>
    </row>
    <row r="4326" spans="7:178" x14ac:dyDescent="0.2">
      <c r="G4326" s="34"/>
      <c r="FV4326" s="85"/>
    </row>
    <row r="4327" spans="7:178" x14ac:dyDescent="0.2">
      <c r="G4327" s="34"/>
      <c r="FV4327" s="85"/>
    </row>
    <row r="4328" spans="7:178" x14ac:dyDescent="0.2">
      <c r="G4328" s="34"/>
      <c r="FV4328" s="85"/>
    </row>
    <row r="4329" spans="7:178" x14ac:dyDescent="0.2">
      <c r="G4329" s="34"/>
      <c r="FV4329" s="85"/>
    </row>
    <row r="4330" spans="7:178" x14ac:dyDescent="0.2">
      <c r="G4330" s="34"/>
      <c r="FV4330" s="85"/>
    </row>
    <row r="4331" spans="7:178" x14ac:dyDescent="0.2">
      <c r="G4331" s="34"/>
      <c r="FV4331" s="85"/>
    </row>
    <row r="4332" spans="7:178" x14ac:dyDescent="0.2">
      <c r="G4332" s="34"/>
      <c r="FV4332" s="85"/>
    </row>
    <row r="4333" spans="7:178" x14ac:dyDescent="0.2">
      <c r="G4333" s="34"/>
      <c r="FV4333" s="85"/>
    </row>
    <row r="4334" spans="7:178" x14ac:dyDescent="0.2">
      <c r="G4334" s="34"/>
      <c r="FV4334" s="85"/>
    </row>
    <row r="4335" spans="7:178" x14ac:dyDescent="0.2">
      <c r="G4335" s="34"/>
      <c r="FV4335" s="85"/>
    </row>
    <row r="4336" spans="7:178" x14ac:dyDescent="0.2">
      <c r="G4336" s="34"/>
      <c r="FV4336" s="85"/>
    </row>
    <row r="4337" spans="7:178" x14ac:dyDescent="0.2">
      <c r="G4337" s="34"/>
      <c r="FV4337" s="85"/>
    </row>
    <row r="4338" spans="7:178" x14ac:dyDescent="0.2">
      <c r="G4338" s="34"/>
      <c r="FV4338" s="85"/>
    </row>
    <row r="4339" spans="7:178" x14ac:dyDescent="0.2">
      <c r="G4339" s="34"/>
      <c r="FV4339" s="85"/>
    </row>
    <row r="4340" spans="7:178" x14ac:dyDescent="0.2">
      <c r="G4340" s="34"/>
      <c r="FV4340" s="85"/>
    </row>
    <row r="4341" spans="7:178" x14ac:dyDescent="0.2">
      <c r="G4341" s="34"/>
      <c r="FV4341" s="85"/>
    </row>
    <row r="4342" spans="7:178" x14ac:dyDescent="0.2">
      <c r="G4342" s="34"/>
      <c r="FV4342" s="85"/>
    </row>
    <row r="4343" spans="7:178" x14ac:dyDescent="0.2">
      <c r="G4343" s="34"/>
      <c r="FV4343" s="85"/>
    </row>
    <row r="4344" spans="7:178" x14ac:dyDescent="0.2">
      <c r="G4344" s="34"/>
      <c r="FV4344" s="85"/>
    </row>
    <row r="4345" spans="7:178" x14ac:dyDescent="0.2">
      <c r="G4345" s="34"/>
      <c r="FV4345" s="85"/>
    </row>
    <row r="4346" spans="7:178" x14ac:dyDescent="0.2">
      <c r="G4346" s="34"/>
      <c r="FV4346" s="85"/>
    </row>
    <row r="4347" spans="7:178" x14ac:dyDescent="0.2">
      <c r="G4347" s="34"/>
      <c r="FV4347" s="85"/>
    </row>
    <row r="4348" spans="7:178" x14ac:dyDescent="0.2">
      <c r="G4348" s="34"/>
      <c r="FV4348" s="85"/>
    </row>
    <row r="4349" spans="7:178" x14ac:dyDescent="0.2">
      <c r="G4349" s="34"/>
      <c r="FV4349" s="85"/>
    </row>
    <row r="4350" spans="7:178" x14ac:dyDescent="0.2">
      <c r="G4350" s="34"/>
      <c r="FV4350" s="85"/>
    </row>
    <row r="4351" spans="7:178" x14ac:dyDescent="0.2">
      <c r="G4351" s="34"/>
      <c r="FV4351" s="85"/>
    </row>
    <row r="4352" spans="7:178" x14ac:dyDescent="0.2">
      <c r="G4352" s="34"/>
      <c r="FV4352" s="85"/>
    </row>
    <row r="4353" spans="7:178" x14ac:dyDescent="0.2">
      <c r="G4353" s="34"/>
      <c r="FV4353" s="85"/>
    </row>
    <row r="4354" spans="7:178" x14ac:dyDescent="0.2">
      <c r="G4354" s="34"/>
      <c r="FV4354" s="85"/>
    </row>
    <row r="4355" spans="7:178" x14ac:dyDescent="0.2">
      <c r="G4355" s="34"/>
      <c r="FV4355" s="85"/>
    </row>
    <row r="4356" spans="7:178" x14ac:dyDescent="0.2">
      <c r="G4356" s="34"/>
      <c r="FV4356" s="85"/>
    </row>
    <row r="4357" spans="7:178" x14ac:dyDescent="0.2">
      <c r="G4357" s="34"/>
      <c r="FV4357" s="85"/>
    </row>
    <row r="4358" spans="7:178" x14ac:dyDescent="0.2">
      <c r="G4358" s="34"/>
      <c r="FV4358" s="85"/>
    </row>
    <row r="4359" spans="7:178" x14ac:dyDescent="0.2">
      <c r="G4359" s="34"/>
      <c r="FV4359" s="85"/>
    </row>
    <row r="4360" spans="7:178" x14ac:dyDescent="0.2">
      <c r="G4360" s="34"/>
      <c r="FV4360" s="85"/>
    </row>
    <row r="4361" spans="7:178" x14ac:dyDescent="0.2">
      <c r="G4361" s="34"/>
      <c r="FV4361" s="85"/>
    </row>
    <row r="4362" spans="7:178" x14ac:dyDescent="0.2">
      <c r="G4362" s="34"/>
      <c r="FV4362" s="85"/>
    </row>
    <row r="4363" spans="7:178" x14ac:dyDescent="0.2">
      <c r="G4363" s="34"/>
      <c r="FV4363" s="85"/>
    </row>
    <row r="4364" spans="7:178" x14ac:dyDescent="0.2">
      <c r="G4364" s="34"/>
      <c r="FV4364" s="85"/>
    </row>
    <row r="4365" spans="7:178" x14ac:dyDescent="0.2">
      <c r="G4365" s="34"/>
      <c r="FV4365" s="85"/>
    </row>
    <row r="4366" spans="7:178" x14ac:dyDescent="0.2">
      <c r="G4366" s="34"/>
      <c r="FV4366" s="85"/>
    </row>
    <row r="4367" spans="7:178" x14ac:dyDescent="0.2">
      <c r="G4367" s="34"/>
      <c r="FV4367" s="85"/>
    </row>
    <row r="4368" spans="7:178" x14ac:dyDescent="0.2">
      <c r="G4368" s="34"/>
      <c r="FV4368" s="85"/>
    </row>
    <row r="4369" spans="7:178" x14ac:dyDescent="0.2">
      <c r="G4369" s="34"/>
      <c r="FV4369" s="85"/>
    </row>
    <row r="4370" spans="7:178" x14ac:dyDescent="0.2">
      <c r="G4370" s="34"/>
      <c r="FV4370" s="85"/>
    </row>
    <row r="4371" spans="7:178" x14ac:dyDescent="0.2">
      <c r="G4371" s="34"/>
      <c r="FV4371" s="85"/>
    </row>
    <row r="4372" spans="7:178" x14ac:dyDescent="0.2">
      <c r="G4372" s="34"/>
      <c r="FV4372" s="85"/>
    </row>
    <row r="4373" spans="7:178" x14ac:dyDescent="0.2">
      <c r="G4373" s="34"/>
      <c r="FV4373" s="85"/>
    </row>
    <row r="4374" spans="7:178" x14ac:dyDescent="0.2">
      <c r="G4374" s="34"/>
      <c r="FV4374" s="85"/>
    </row>
    <row r="4375" spans="7:178" x14ac:dyDescent="0.2">
      <c r="G4375" s="34"/>
      <c r="FV4375" s="85"/>
    </row>
    <row r="4376" spans="7:178" x14ac:dyDescent="0.2">
      <c r="G4376" s="34"/>
      <c r="FV4376" s="85"/>
    </row>
    <row r="4377" spans="7:178" x14ac:dyDescent="0.2">
      <c r="G4377" s="34"/>
      <c r="FV4377" s="85"/>
    </row>
    <row r="4378" spans="7:178" x14ac:dyDescent="0.2">
      <c r="G4378" s="34"/>
      <c r="FV4378" s="85"/>
    </row>
    <row r="4379" spans="7:178" x14ac:dyDescent="0.2">
      <c r="G4379" s="34"/>
      <c r="FV4379" s="85"/>
    </row>
    <row r="4380" spans="7:178" x14ac:dyDescent="0.2">
      <c r="G4380" s="34"/>
      <c r="FV4380" s="85"/>
    </row>
    <row r="4381" spans="7:178" x14ac:dyDescent="0.2">
      <c r="G4381" s="34"/>
      <c r="FV4381" s="85"/>
    </row>
    <row r="4382" spans="7:178" x14ac:dyDescent="0.2">
      <c r="G4382" s="34"/>
      <c r="FV4382" s="85"/>
    </row>
    <row r="4383" spans="7:178" x14ac:dyDescent="0.2">
      <c r="G4383" s="34"/>
      <c r="FV4383" s="85"/>
    </row>
    <row r="4384" spans="7:178" x14ac:dyDescent="0.2">
      <c r="G4384" s="34"/>
      <c r="FV4384" s="85"/>
    </row>
    <row r="4385" spans="7:178" x14ac:dyDescent="0.2">
      <c r="G4385" s="34"/>
      <c r="FV4385" s="85"/>
    </row>
    <row r="4386" spans="7:178" x14ac:dyDescent="0.2">
      <c r="G4386" s="34"/>
      <c r="FV4386" s="85"/>
    </row>
    <row r="4387" spans="7:178" x14ac:dyDescent="0.2">
      <c r="G4387" s="34"/>
      <c r="FV4387" s="85"/>
    </row>
    <row r="4388" spans="7:178" x14ac:dyDescent="0.2">
      <c r="G4388" s="34"/>
      <c r="FV4388" s="85"/>
    </row>
    <row r="4389" spans="7:178" x14ac:dyDescent="0.2">
      <c r="G4389" s="34"/>
      <c r="FV4389" s="85"/>
    </row>
    <row r="4390" spans="7:178" x14ac:dyDescent="0.2">
      <c r="G4390" s="34"/>
      <c r="FV4390" s="85"/>
    </row>
    <row r="4391" spans="7:178" x14ac:dyDescent="0.2">
      <c r="G4391" s="34"/>
      <c r="FV4391" s="85"/>
    </row>
    <row r="4392" spans="7:178" x14ac:dyDescent="0.2">
      <c r="G4392" s="34"/>
      <c r="FV4392" s="85"/>
    </row>
    <row r="4393" spans="7:178" x14ac:dyDescent="0.2">
      <c r="G4393" s="34"/>
      <c r="FV4393" s="85"/>
    </row>
    <row r="4394" spans="7:178" x14ac:dyDescent="0.2">
      <c r="G4394" s="34"/>
      <c r="FV4394" s="85"/>
    </row>
    <row r="4395" spans="7:178" x14ac:dyDescent="0.2">
      <c r="G4395" s="34"/>
      <c r="FV4395" s="85"/>
    </row>
    <row r="4396" spans="7:178" x14ac:dyDescent="0.2">
      <c r="G4396" s="34"/>
      <c r="FV4396" s="85"/>
    </row>
    <row r="4397" spans="7:178" x14ac:dyDescent="0.2">
      <c r="G4397" s="34"/>
      <c r="FV4397" s="85"/>
    </row>
    <row r="4398" spans="7:178" x14ac:dyDescent="0.2">
      <c r="G4398" s="34"/>
      <c r="FV4398" s="85"/>
    </row>
    <row r="4399" spans="7:178" x14ac:dyDescent="0.2">
      <c r="G4399" s="34"/>
      <c r="FV4399" s="85"/>
    </row>
    <row r="4400" spans="7:178" x14ac:dyDescent="0.2">
      <c r="G4400" s="34"/>
      <c r="FV4400" s="85"/>
    </row>
    <row r="4401" spans="7:178" x14ac:dyDescent="0.2">
      <c r="G4401" s="34"/>
      <c r="FV4401" s="85"/>
    </row>
    <row r="4402" spans="7:178" x14ac:dyDescent="0.2">
      <c r="G4402" s="34"/>
      <c r="FV4402" s="85"/>
    </row>
    <row r="4403" spans="7:178" x14ac:dyDescent="0.2">
      <c r="G4403" s="34"/>
      <c r="FV4403" s="85"/>
    </row>
    <row r="4404" spans="7:178" x14ac:dyDescent="0.2">
      <c r="G4404" s="34"/>
      <c r="FV4404" s="85"/>
    </row>
    <row r="4405" spans="7:178" x14ac:dyDescent="0.2">
      <c r="G4405" s="34"/>
      <c r="FV4405" s="85"/>
    </row>
    <row r="4406" spans="7:178" x14ac:dyDescent="0.2">
      <c r="G4406" s="34"/>
      <c r="FV4406" s="85"/>
    </row>
    <row r="4407" spans="7:178" x14ac:dyDescent="0.2">
      <c r="G4407" s="34"/>
      <c r="FV4407" s="85"/>
    </row>
    <row r="4408" spans="7:178" x14ac:dyDescent="0.2">
      <c r="G4408" s="34"/>
      <c r="FV4408" s="85"/>
    </row>
    <row r="4409" spans="7:178" x14ac:dyDescent="0.2">
      <c r="G4409" s="34"/>
      <c r="FV4409" s="85"/>
    </row>
    <row r="4410" spans="7:178" x14ac:dyDescent="0.2">
      <c r="G4410" s="34"/>
      <c r="FV4410" s="85"/>
    </row>
    <row r="4411" spans="7:178" x14ac:dyDescent="0.2">
      <c r="G4411" s="34"/>
      <c r="FV4411" s="85"/>
    </row>
    <row r="4412" spans="7:178" x14ac:dyDescent="0.2">
      <c r="G4412" s="34"/>
      <c r="FV4412" s="85"/>
    </row>
    <row r="4413" spans="7:178" x14ac:dyDescent="0.2">
      <c r="G4413" s="34"/>
      <c r="FV4413" s="85"/>
    </row>
    <row r="4414" spans="7:178" x14ac:dyDescent="0.2">
      <c r="G4414" s="34"/>
      <c r="FV4414" s="85"/>
    </row>
    <row r="4415" spans="7:178" x14ac:dyDescent="0.2">
      <c r="G4415" s="34"/>
      <c r="FV4415" s="85"/>
    </row>
    <row r="4416" spans="7:178" x14ac:dyDescent="0.2">
      <c r="G4416" s="34"/>
      <c r="FV4416" s="85"/>
    </row>
    <row r="4417" spans="7:178" x14ac:dyDescent="0.2">
      <c r="G4417" s="34"/>
      <c r="FV4417" s="85"/>
    </row>
    <row r="4418" spans="7:178" x14ac:dyDescent="0.2">
      <c r="G4418" s="34"/>
      <c r="FV4418" s="85"/>
    </row>
    <row r="4419" spans="7:178" x14ac:dyDescent="0.2">
      <c r="G4419" s="34"/>
      <c r="FV4419" s="85"/>
    </row>
    <row r="4420" spans="7:178" x14ac:dyDescent="0.2">
      <c r="G4420" s="34"/>
      <c r="FV4420" s="85"/>
    </row>
    <row r="4421" spans="7:178" x14ac:dyDescent="0.2">
      <c r="G4421" s="34"/>
      <c r="FV4421" s="85"/>
    </row>
    <row r="4422" spans="7:178" x14ac:dyDescent="0.2">
      <c r="G4422" s="34"/>
      <c r="FV4422" s="85"/>
    </row>
    <row r="4423" spans="7:178" x14ac:dyDescent="0.2">
      <c r="G4423" s="34"/>
      <c r="FV4423" s="85"/>
    </row>
    <row r="4424" spans="7:178" x14ac:dyDescent="0.2">
      <c r="G4424" s="34"/>
      <c r="FV4424" s="85"/>
    </row>
    <row r="4425" spans="7:178" x14ac:dyDescent="0.2">
      <c r="G4425" s="34"/>
      <c r="FV4425" s="85"/>
    </row>
    <row r="4426" spans="7:178" x14ac:dyDescent="0.2">
      <c r="G4426" s="34"/>
      <c r="FV4426" s="85"/>
    </row>
    <row r="4427" spans="7:178" x14ac:dyDescent="0.2">
      <c r="G4427" s="34"/>
      <c r="FV4427" s="85"/>
    </row>
    <row r="4428" spans="7:178" x14ac:dyDescent="0.2">
      <c r="G4428" s="34"/>
      <c r="FV4428" s="85"/>
    </row>
    <row r="4429" spans="7:178" x14ac:dyDescent="0.2">
      <c r="G4429" s="34"/>
      <c r="FV4429" s="85"/>
    </row>
    <row r="4430" spans="7:178" x14ac:dyDescent="0.2">
      <c r="G4430" s="34"/>
      <c r="FV4430" s="85"/>
    </row>
    <row r="4431" spans="7:178" x14ac:dyDescent="0.2">
      <c r="G4431" s="34"/>
      <c r="FV4431" s="85"/>
    </row>
    <row r="4432" spans="7:178" x14ac:dyDescent="0.2">
      <c r="G4432" s="34"/>
      <c r="FV4432" s="85"/>
    </row>
    <row r="4433" spans="7:178" x14ac:dyDescent="0.2">
      <c r="G4433" s="34"/>
      <c r="FV4433" s="85"/>
    </row>
    <row r="4434" spans="7:178" x14ac:dyDescent="0.2">
      <c r="G4434" s="34"/>
      <c r="FV4434" s="85"/>
    </row>
    <row r="4435" spans="7:178" x14ac:dyDescent="0.2">
      <c r="G4435" s="34"/>
      <c r="FV4435" s="85"/>
    </row>
    <row r="4436" spans="7:178" x14ac:dyDescent="0.2">
      <c r="G4436" s="34"/>
      <c r="FV4436" s="85"/>
    </row>
    <row r="4437" spans="7:178" x14ac:dyDescent="0.2">
      <c r="G4437" s="34"/>
      <c r="FV4437" s="85"/>
    </row>
    <row r="4438" spans="7:178" x14ac:dyDescent="0.2">
      <c r="G4438" s="34"/>
      <c r="FV4438" s="85"/>
    </row>
    <row r="4439" spans="7:178" x14ac:dyDescent="0.2">
      <c r="G4439" s="34"/>
      <c r="FV4439" s="85"/>
    </row>
    <row r="4440" spans="7:178" x14ac:dyDescent="0.2">
      <c r="G4440" s="34"/>
      <c r="FV4440" s="85"/>
    </row>
    <row r="4441" spans="7:178" x14ac:dyDescent="0.2">
      <c r="G4441" s="34"/>
      <c r="FV4441" s="85"/>
    </row>
    <row r="4442" spans="7:178" x14ac:dyDescent="0.2">
      <c r="G4442" s="34"/>
      <c r="FV4442" s="85"/>
    </row>
    <row r="4443" spans="7:178" x14ac:dyDescent="0.2">
      <c r="G4443" s="34"/>
      <c r="FV4443" s="85"/>
    </row>
    <row r="4444" spans="7:178" x14ac:dyDescent="0.2">
      <c r="G4444" s="34"/>
      <c r="FV4444" s="85"/>
    </row>
    <row r="4445" spans="7:178" x14ac:dyDescent="0.2">
      <c r="G4445" s="34"/>
      <c r="FV4445" s="85"/>
    </row>
    <row r="4446" spans="7:178" x14ac:dyDescent="0.2">
      <c r="G4446" s="34"/>
      <c r="FV4446" s="85"/>
    </row>
    <row r="4447" spans="7:178" x14ac:dyDescent="0.2">
      <c r="G4447" s="34"/>
      <c r="FV4447" s="85"/>
    </row>
    <row r="4448" spans="7:178" x14ac:dyDescent="0.2">
      <c r="G4448" s="34"/>
      <c r="FV4448" s="85"/>
    </row>
    <row r="4449" spans="7:178" x14ac:dyDescent="0.2">
      <c r="G4449" s="34"/>
      <c r="FV4449" s="85"/>
    </row>
    <row r="4450" spans="7:178" x14ac:dyDescent="0.2">
      <c r="G4450" s="34"/>
      <c r="FV4450" s="85"/>
    </row>
    <row r="4451" spans="7:178" x14ac:dyDescent="0.2">
      <c r="G4451" s="34"/>
      <c r="FV4451" s="85"/>
    </row>
    <row r="4452" spans="7:178" x14ac:dyDescent="0.2">
      <c r="G4452" s="34"/>
      <c r="FV4452" s="85"/>
    </row>
    <row r="4453" spans="7:178" x14ac:dyDescent="0.2">
      <c r="G4453" s="34"/>
      <c r="FV4453" s="85"/>
    </row>
    <row r="4454" spans="7:178" x14ac:dyDescent="0.2">
      <c r="G4454" s="34"/>
      <c r="FV4454" s="85"/>
    </row>
    <row r="4455" spans="7:178" x14ac:dyDescent="0.2">
      <c r="G4455" s="34"/>
      <c r="FV4455" s="85"/>
    </row>
    <row r="4456" spans="7:178" x14ac:dyDescent="0.2">
      <c r="G4456" s="34"/>
      <c r="FV4456" s="85"/>
    </row>
    <row r="4457" spans="7:178" x14ac:dyDescent="0.2">
      <c r="G4457" s="34"/>
      <c r="FV4457" s="85"/>
    </row>
    <row r="4458" spans="7:178" x14ac:dyDescent="0.2">
      <c r="G4458" s="34"/>
      <c r="FV4458" s="85"/>
    </row>
    <row r="4459" spans="7:178" x14ac:dyDescent="0.2">
      <c r="G4459" s="34"/>
      <c r="FV4459" s="85"/>
    </row>
    <row r="4460" spans="7:178" x14ac:dyDescent="0.2">
      <c r="G4460" s="34"/>
      <c r="FV4460" s="85"/>
    </row>
    <row r="4461" spans="7:178" x14ac:dyDescent="0.2">
      <c r="G4461" s="34"/>
      <c r="FV4461" s="85"/>
    </row>
    <row r="4462" spans="7:178" x14ac:dyDescent="0.2">
      <c r="G4462" s="34"/>
      <c r="FV4462" s="85"/>
    </row>
    <row r="4463" spans="7:178" x14ac:dyDescent="0.2">
      <c r="G4463" s="34"/>
      <c r="FV4463" s="85"/>
    </row>
    <row r="4464" spans="7:178" x14ac:dyDescent="0.2">
      <c r="G4464" s="34"/>
      <c r="FV4464" s="85"/>
    </row>
    <row r="4465" spans="7:178" x14ac:dyDescent="0.2">
      <c r="G4465" s="34"/>
      <c r="FV4465" s="85"/>
    </row>
    <row r="4466" spans="7:178" x14ac:dyDescent="0.2">
      <c r="G4466" s="34"/>
      <c r="FV4466" s="85"/>
    </row>
    <row r="4467" spans="7:178" x14ac:dyDescent="0.2">
      <c r="G4467" s="34"/>
      <c r="FV4467" s="85"/>
    </row>
    <row r="4468" spans="7:178" x14ac:dyDescent="0.2">
      <c r="G4468" s="34"/>
      <c r="FV4468" s="85"/>
    </row>
    <row r="4469" spans="7:178" x14ac:dyDescent="0.2">
      <c r="G4469" s="34"/>
      <c r="FV4469" s="85"/>
    </row>
    <row r="4470" spans="7:178" x14ac:dyDescent="0.2">
      <c r="G4470" s="34"/>
      <c r="FV4470" s="85"/>
    </row>
    <row r="4471" spans="7:178" x14ac:dyDescent="0.2">
      <c r="G4471" s="34"/>
      <c r="FV4471" s="85"/>
    </row>
    <row r="4472" spans="7:178" x14ac:dyDescent="0.2">
      <c r="G4472" s="34"/>
      <c r="FV4472" s="85"/>
    </row>
    <row r="4473" spans="7:178" x14ac:dyDescent="0.2">
      <c r="G4473" s="34"/>
      <c r="FV4473" s="85"/>
    </row>
    <row r="4474" spans="7:178" x14ac:dyDescent="0.2">
      <c r="G4474" s="34"/>
      <c r="FV4474" s="85"/>
    </row>
    <row r="4475" spans="7:178" x14ac:dyDescent="0.2">
      <c r="G4475" s="34"/>
      <c r="FV4475" s="85"/>
    </row>
    <row r="4476" spans="7:178" x14ac:dyDescent="0.2">
      <c r="G4476" s="34"/>
      <c r="FV4476" s="85"/>
    </row>
    <row r="4477" spans="7:178" x14ac:dyDescent="0.2">
      <c r="G4477" s="34"/>
      <c r="FV4477" s="85"/>
    </row>
    <row r="4478" spans="7:178" x14ac:dyDescent="0.2">
      <c r="G4478" s="34"/>
      <c r="FV4478" s="85"/>
    </row>
    <row r="4479" spans="7:178" x14ac:dyDescent="0.2">
      <c r="G4479" s="34"/>
      <c r="FV4479" s="85"/>
    </row>
    <row r="4480" spans="7:178" x14ac:dyDescent="0.2">
      <c r="G4480" s="34"/>
      <c r="FV4480" s="85"/>
    </row>
    <row r="4481" spans="7:178" x14ac:dyDescent="0.2">
      <c r="G4481" s="34"/>
      <c r="FV4481" s="85"/>
    </row>
    <row r="4482" spans="7:178" x14ac:dyDescent="0.2">
      <c r="G4482" s="34"/>
      <c r="FV4482" s="85"/>
    </row>
    <row r="4483" spans="7:178" x14ac:dyDescent="0.2">
      <c r="G4483" s="34"/>
      <c r="FV4483" s="85"/>
    </row>
    <row r="4484" spans="7:178" x14ac:dyDescent="0.2">
      <c r="G4484" s="34"/>
      <c r="FV4484" s="85"/>
    </row>
    <row r="4485" spans="7:178" x14ac:dyDescent="0.2">
      <c r="G4485" s="34"/>
      <c r="FV4485" s="85"/>
    </row>
    <row r="4486" spans="7:178" x14ac:dyDescent="0.2">
      <c r="G4486" s="34"/>
      <c r="FV4486" s="85"/>
    </row>
    <row r="4487" spans="7:178" x14ac:dyDescent="0.2">
      <c r="G4487" s="34"/>
      <c r="FV4487" s="85"/>
    </row>
    <row r="4488" spans="7:178" x14ac:dyDescent="0.2">
      <c r="G4488" s="34"/>
      <c r="FV4488" s="85"/>
    </row>
    <row r="4489" spans="7:178" x14ac:dyDescent="0.2">
      <c r="G4489" s="34"/>
      <c r="FV4489" s="85"/>
    </row>
    <row r="4490" spans="7:178" x14ac:dyDescent="0.2">
      <c r="G4490" s="34"/>
      <c r="FV4490" s="85"/>
    </row>
    <row r="4491" spans="7:178" x14ac:dyDescent="0.2">
      <c r="G4491" s="34"/>
      <c r="FV4491" s="85"/>
    </row>
    <row r="4492" spans="7:178" x14ac:dyDescent="0.2">
      <c r="G4492" s="34"/>
      <c r="FV4492" s="85"/>
    </row>
    <row r="4493" spans="7:178" x14ac:dyDescent="0.2">
      <c r="G4493" s="34"/>
      <c r="FV4493" s="85"/>
    </row>
    <row r="4494" spans="7:178" x14ac:dyDescent="0.2">
      <c r="G4494" s="34"/>
      <c r="FV4494" s="85"/>
    </row>
    <row r="4495" spans="7:178" x14ac:dyDescent="0.2">
      <c r="G4495" s="34"/>
      <c r="FV4495" s="85"/>
    </row>
    <row r="4496" spans="7:178" x14ac:dyDescent="0.2">
      <c r="G4496" s="34"/>
      <c r="FV4496" s="85"/>
    </row>
    <row r="4497" spans="7:178" x14ac:dyDescent="0.2">
      <c r="G4497" s="34"/>
      <c r="FV4497" s="85"/>
    </row>
    <row r="4498" spans="7:178" x14ac:dyDescent="0.2">
      <c r="G4498" s="34"/>
      <c r="FV4498" s="85"/>
    </row>
    <row r="4499" spans="7:178" x14ac:dyDescent="0.2">
      <c r="G4499" s="34"/>
      <c r="FV4499" s="85"/>
    </row>
    <row r="4500" spans="7:178" x14ac:dyDescent="0.2">
      <c r="G4500" s="34"/>
      <c r="FV4500" s="85"/>
    </row>
    <row r="4501" spans="7:178" x14ac:dyDescent="0.2">
      <c r="G4501" s="34"/>
      <c r="FV4501" s="85"/>
    </row>
    <row r="4502" spans="7:178" x14ac:dyDescent="0.2">
      <c r="G4502" s="34"/>
      <c r="FV4502" s="85"/>
    </row>
    <row r="4503" spans="7:178" x14ac:dyDescent="0.2">
      <c r="G4503" s="34"/>
      <c r="FV4503" s="85"/>
    </row>
    <row r="4504" spans="7:178" x14ac:dyDescent="0.2">
      <c r="G4504" s="34"/>
      <c r="FV4504" s="85"/>
    </row>
    <row r="4505" spans="7:178" x14ac:dyDescent="0.2">
      <c r="G4505" s="34"/>
      <c r="FV4505" s="85"/>
    </row>
    <row r="4506" spans="7:178" x14ac:dyDescent="0.2">
      <c r="G4506" s="34"/>
      <c r="FV4506" s="85"/>
    </row>
    <row r="4507" spans="7:178" x14ac:dyDescent="0.2">
      <c r="G4507" s="34"/>
      <c r="FV4507" s="85"/>
    </row>
    <row r="4508" spans="7:178" x14ac:dyDescent="0.2">
      <c r="G4508" s="34"/>
      <c r="FV4508" s="85"/>
    </row>
    <row r="4509" spans="7:178" x14ac:dyDescent="0.2">
      <c r="G4509" s="34"/>
      <c r="FV4509" s="85"/>
    </row>
    <row r="4510" spans="7:178" x14ac:dyDescent="0.2">
      <c r="G4510" s="34"/>
      <c r="FV4510" s="85"/>
    </row>
    <row r="4511" spans="7:178" x14ac:dyDescent="0.2">
      <c r="G4511" s="34"/>
      <c r="FV4511" s="85"/>
    </row>
    <row r="4512" spans="7:178" x14ac:dyDescent="0.2">
      <c r="G4512" s="34"/>
      <c r="FV4512" s="85"/>
    </row>
    <row r="4513" spans="7:178" x14ac:dyDescent="0.2">
      <c r="G4513" s="34"/>
      <c r="FV4513" s="85"/>
    </row>
    <row r="4514" spans="7:178" x14ac:dyDescent="0.2">
      <c r="G4514" s="34"/>
      <c r="FV4514" s="85"/>
    </row>
    <row r="4515" spans="7:178" x14ac:dyDescent="0.2">
      <c r="G4515" s="34"/>
      <c r="FV4515" s="85"/>
    </row>
    <row r="4516" spans="7:178" x14ac:dyDescent="0.2">
      <c r="G4516" s="34"/>
      <c r="FV4516" s="85"/>
    </row>
    <row r="4517" spans="7:178" x14ac:dyDescent="0.2">
      <c r="G4517" s="34"/>
      <c r="FV4517" s="85"/>
    </row>
    <row r="4518" spans="7:178" x14ac:dyDescent="0.2">
      <c r="G4518" s="34"/>
      <c r="FV4518" s="85"/>
    </row>
    <row r="4519" spans="7:178" x14ac:dyDescent="0.2">
      <c r="G4519" s="34"/>
      <c r="FV4519" s="85"/>
    </row>
    <row r="4520" spans="7:178" x14ac:dyDescent="0.2">
      <c r="G4520" s="34"/>
      <c r="FV4520" s="85"/>
    </row>
    <row r="4521" spans="7:178" x14ac:dyDescent="0.2">
      <c r="G4521" s="34"/>
      <c r="FV4521" s="85"/>
    </row>
    <row r="4522" spans="7:178" x14ac:dyDescent="0.2">
      <c r="G4522" s="34"/>
      <c r="FV4522" s="85"/>
    </row>
    <row r="4523" spans="7:178" x14ac:dyDescent="0.2">
      <c r="G4523" s="34"/>
      <c r="FV4523" s="85"/>
    </row>
    <row r="4524" spans="7:178" x14ac:dyDescent="0.2">
      <c r="G4524" s="34"/>
      <c r="FV4524" s="85"/>
    </row>
    <row r="4525" spans="7:178" x14ac:dyDescent="0.2">
      <c r="G4525" s="34"/>
      <c r="FV4525" s="85"/>
    </row>
    <row r="4526" spans="7:178" x14ac:dyDescent="0.2">
      <c r="G4526" s="34"/>
      <c r="FV4526" s="85"/>
    </row>
    <row r="4527" spans="7:178" x14ac:dyDescent="0.2">
      <c r="G4527" s="34"/>
      <c r="FV4527" s="85"/>
    </row>
    <row r="4528" spans="7:178" x14ac:dyDescent="0.2">
      <c r="G4528" s="34"/>
      <c r="FV4528" s="85"/>
    </row>
    <row r="4529" spans="7:178" x14ac:dyDescent="0.2">
      <c r="G4529" s="34"/>
      <c r="FV4529" s="85"/>
    </row>
    <row r="4530" spans="7:178" x14ac:dyDescent="0.2">
      <c r="G4530" s="34"/>
      <c r="FV4530" s="85"/>
    </row>
    <row r="4531" spans="7:178" x14ac:dyDescent="0.2">
      <c r="G4531" s="34"/>
      <c r="FV4531" s="85"/>
    </row>
    <row r="4532" spans="7:178" x14ac:dyDescent="0.2">
      <c r="G4532" s="34"/>
      <c r="FV4532" s="85"/>
    </row>
    <row r="4533" spans="7:178" x14ac:dyDescent="0.2">
      <c r="G4533" s="34"/>
      <c r="FV4533" s="85"/>
    </row>
    <row r="4534" spans="7:178" x14ac:dyDescent="0.2">
      <c r="G4534" s="34"/>
      <c r="FV4534" s="85"/>
    </row>
    <row r="4535" spans="7:178" x14ac:dyDescent="0.2">
      <c r="G4535" s="34"/>
      <c r="FV4535" s="85"/>
    </row>
    <row r="4536" spans="7:178" x14ac:dyDescent="0.2">
      <c r="G4536" s="34"/>
      <c r="FV4536" s="85"/>
    </row>
    <row r="4537" spans="7:178" x14ac:dyDescent="0.2">
      <c r="G4537" s="34"/>
      <c r="FV4537" s="85"/>
    </row>
    <row r="4538" spans="7:178" x14ac:dyDescent="0.2">
      <c r="G4538" s="34"/>
      <c r="FV4538" s="85"/>
    </row>
    <row r="4539" spans="7:178" x14ac:dyDescent="0.2">
      <c r="G4539" s="34"/>
      <c r="FV4539" s="85"/>
    </row>
    <row r="4540" spans="7:178" x14ac:dyDescent="0.2">
      <c r="G4540" s="34"/>
      <c r="FV4540" s="85"/>
    </row>
    <row r="4541" spans="7:178" x14ac:dyDescent="0.2">
      <c r="G4541" s="34"/>
      <c r="FV4541" s="85"/>
    </row>
    <row r="4542" spans="7:178" x14ac:dyDescent="0.2">
      <c r="G4542" s="34"/>
      <c r="FV4542" s="85"/>
    </row>
    <row r="4543" spans="7:178" x14ac:dyDescent="0.2">
      <c r="G4543" s="34"/>
      <c r="FV4543" s="85"/>
    </row>
    <row r="4544" spans="7:178" x14ac:dyDescent="0.2">
      <c r="G4544" s="34"/>
      <c r="FV4544" s="85"/>
    </row>
    <row r="4545" spans="7:178" x14ac:dyDescent="0.2">
      <c r="G4545" s="34"/>
      <c r="FV4545" s="85"/>
    </row>
    <row r="4546" spans="7:178" x14ac:dyDescent="0.2">
      <c r="G4546" s="34"/>
      <c r="FV4546" s="85"/>
    </row>
    <row r="4547" spans="7:178" x14ac:dyDescent="0.2">
      <c r="G4547" s="34"/>
      <c r="FV4547" s="85"/>
    </row>
    <row r="4548" spans="7:178" x14ac:dyDescent="0.2">
      <c r="G4548" s="34"/>
      <c r="FV4548" s="85"/>
    </row>
    <row r="4549" spans="7:178" x14ac:dyDescent="0.2">
      <c r="G4549" s="34"/>
      <c r="FV4549" s="85"/>
    </row>
    <row r="4550" spans="7:178" x14ac:dyDescent="0.2">
      <c r="G4550" s="34"/>
      <c r="FV4550" s="85"/>
    </row>
    <row r="4551" spans="7:178" x14ac:dyDescent="0.2">
      <c r="G4551" s="34"/>
      <c r="FV4551" s="85"/>
    </row>
    <row r="4552" spans="7:178" x14ac:dyDescent="0.2">
      <c r="G4552" s="34"/>
      <c r="FV4552" s="85"/>
    </row>
    <row r="4553" spans="7:178" x14ac:dyDescent="0.2">
      <c r="G4553" s="34"/>
      <c r="FV4553" s="85"/>
    </row>
    <row r="4554" spans="7:178" x14ac:dyDescent="0.2">
      <c r="G4554" s="34"/>
      <c r="FV4554" s="85"/>
    </row>
    <row r="4555" spans="7:178" x14ac:dyDescent="0.2">
      <c r="G4555" s="34"/>
      <c r="FV4555" s="85"/>
    </row>
    <row r="4556" spans="7:178" x14ac:dyDescent="0.2">
      <c r="G4556" s="34"/>
      <c r="FV4556" s="85"/>
    </row>
    <row r="4557" spans="7:178" x14ac:dyDescent="0.2">
      <c r="G4557" s="34"/>
      <c r="FV4557" s="85"/>
    </row>
    <row r="4558" spans="7:178" x14ac:dyDescent="0.2">
      <c r="G4558" s="34"/>
      <c r="FV4558" s="85"/>
    </row>
    <row r="4559" spans="7:178" x14ac:dyDescent="0.2">
      <c r="G4559" s="34"/>
      <c r="FV4559" s="85"/>
    </row>
    <row r="4560" spans="7:178" x14ac:dyDescent="0.2">
      <c r="G4560" s="34"/>
      <c r="FV4560" s="85"/>
    </row>
    <row r="4561" spans="7:178" x14ac:dyDescent="0.2">
      <c r="G4561" s="34"/>
      <c r="FV4561" s="85"/>
    </row>
    <row r="4562" spans="7:178" x14ac:dyDescent="0.2">
      <c r="G4562" s="34"/>
      <c r="FV4562" s="85"/>
    </row>
    <row r="4563" spans="7:178" x14ac:dyDescent="0.2">
      <c r="G4563" s="34"/>
      <c r="FV4563" s="85"/>
    </row>
    <row r="4564" spans="7:178" x14ac:dyDescent="0.2">
      <c r="G4564" s="34"/>
      <c r="FV4564" s="85"/>
    </row>
    <row r="4565" spans="7:178" x14ac:dyDescent="0.2">
      <c r="G4565" s="34"/>
      <c r="FV4565" s="85"/>
    </row>
    <row r="4566" spans="7:178" x14ac:dyDescent="0.2">
      <c r="G4566" s="34"/>
      <c r="FV4566" s="85"/>
    </row>
    <row r="4567" spans="7:178" x14ac:dyDescent="0.2">
      <c r="G4567" s="34"/>
      <c r="FV4567" s="85"/>
    </row>
    <row r="4568" spans="7:178" x14ac:dyDescent="0.2">
      <c r="G4568" s="34"/>
      <c r="FV4568" s="85"/>
    </row>
    <row r="4569" spans="7:178" x14ac:dyDescent="0.2">
      <c r="G4569" s="34"/>
      <c r="FV4569" s="85"/>
    </row>
    <row r="4570" spans="7:178" x14ac:dyDescent="0.2">
      <c r="G4570" s="34"/>
      <c r="FV4570" s="85"/>
    </row>
    <row r="4571" spans="7:178" x14ac:dyDescent="0.2">
      <c r="G4571" s="34"/>
      <c r="FV4571" s="85"/>
    </row>
    <row r="4572" spans="7:178" x14ac:dyDescent="0.2">
      <c r="G4572" s="34"/>
      <c r="FV4572" s="85"/>
    </row>
    <row r="4573" spans="7:178" x14ac:dyDescent="0.2">
      <c r="G4573" s="34"/>
      <c r="FV4573" s="85"/>
    </row>
    <row r="4574" spans="7:178" x14ac:dyDescent="0.2">
      <c r="G4574" s="34"/>
      <c r="FV4574" s="85"/>
    </row>
    <row r="4575" spans="7:178" x14ac:dyDescent="0.2">
      <c r="G4575" s="34"/>
      <c r="FV4575" s="85"/>
    </row>
    <row r="4576" spans="7:178" x14ac:dyDescent="0.2">
      <c r="G4576" s="34"/>
      <c r="FV4576" s="85"/>
    </row>
    <row r="4577" spans="7:178" x14ac:dyDescent="0.2">
      <c r="G4577" s="34"/>
      <c r="FV4577" s="85"/>
    </row>
    <row r="4578" spans="7:178" x14ac:dyDescent="0.2">
      <c r="G4578" s="34"/>
      <c r="FV4578" s="85"/>
    </row>
    <row r="4579" spans="7:178" x14ac:dyDescent="0.2">
      <c r="G4579" s="34"/>
      <c r="FV4579" s="85"/>
    </row>
    <row r="4580" spans="7:178" x14ac:dyDescent="0.2">
      <c r="G4580" s="34"/>
      <c r="FV4580" s="85"/>
    </row>
    <row r="4581" spans="7:178" x14ac:dyDescent="0.2">
      <c r="G4581" s="34"/>
      <c r="FV4581" s="85"/>
    </row>
    <row r="4582" spans="7:178" x14ac:dyDescent="0.2">
      <c r="G4582" s="34"/>
      <c r="FV4582" s="85"/>
    </row>
    <row r="4583" spans="7:178" x14ac:dyDescent="0.2">
      <c r="G4583" s="34"/>
      <c r="FV4583" s="85"/>
    </row>
    <row r="4584" spans="7:178" x14ac:dyDescent="0.2">
      <c r="G4584" s="34"/>
      <c r="FV4584" s="85"/>
    </row>
    <row r="4585" spans="7:178" x14ac:dyDescent="0.2">
      <c r="G4585" s="34"/>
      <c r="FV4585" s="85"/>
    </row>
    <row r="4586" spans="7:178" x14ac:dyDescent="0.2">
      <c r="G4586" s="34"/>
      <c r="FV4586" s="85"/>
    </row>
    <row r="4587" spans="7:178" x14ac:dyDescent="0.2">
      <c r="G4587" s="34"/>
      <c r="FV4587" s="85"/>
    </row>
    <row r="4588" spans="7:178" x14ac:dyDescent="0.2">
      <c r="G4588" s="34"/>
      <c r="FV4588" s="85"/>
    </row>
    <row r="4589" spans="7:178" x14ac:dyDescent="0.2">
      <c r="G4589" s="34"/>
      <c r="FV4589" s="85"/>
    </row>
    <row r="4590" spans="7:178" x14ac:dyDescent="0.2">
      <c r="G4590" s="34"/>
      <c r="FV4590" s="85"/>
    </row>
    <row r="4591" spans="7:178" x14ac:dyDescent="0.2">
      <c r="G4591" s="34"/>
      <c r="FV4591" s="85"/>
    </row>
    <row r="4592" spans="7:178" x14ac:dyDescent="0.2">
      <c r="G4592" s="34"/>
      <c r="FV4592" s="85"/>
    </row>
    <row r="4593" spans="7:178" x14ac:dyDescent="0.2">
      <c r="G4593" s="34"/>
      <c r="FV4593" s="85"/>
    </row>
    <row r="4594" spans="7:178" x14ac:dyDescent="0.2">
      <c r="G4594" s="34"/>
      <c r="FV4594" s="85"/>
    </row>
    <row r="4595" spans="7:178" x14ac:dyDescent="0.2">
      <c r="G4595" s="34"/>
      <c r="FV4595" s="85"/>
    </row>
    <row r="4596" spans="7:178" x14ac:dyDescent="0.2">
      <c r="G4596" s="34"/>
      <c r="FV4596" s="85"/>
    </row>
    <row r="4597" spans="7:178" x14ac:dyDescent="0.2">
      <c r="G4597" s="34"/>
      <c r="FV4597" s="85"/>
    </row>
    <row r="4598" spans="7:178" x14ac:dyDescent="0.2">
      <c r="G4598" s="34"/>
      <c r="FV4598" s="85"/>
    </row>
    <row r="4599" spans="7:178" x14ac:dyDescent="0.2">
      <c r="G4599" s="34"/>
      <c r="FV4599" s="85"/>
    </row>
    <row r="4600" spans="7:178" x14ac:dyDescent="0.2">
      <c r="G4600" s="34"/>
      <c r="FV4600" s="85"/>
    </row>
    <row r="4601" spans="7:178" x14ac:dyDescent="0.2">
      <c r="G4601" s="34"/>
      <c r="FV4601" s="85"/>
    </row>
    <row r="4602" spans="7:178" x14ac:dyDescent="0.2">
      <c r="G4602" s="34"/>
      <c r="FV4602" s="85"/>
    </row>
    <row r="4603" spans="7:178" x14ac:dyDescent="0.2">
      <c r="G4603" s="34"/>
      <c r="FV4603" s="85"/>
    </row>
    <row r="4604" spans="7:178" x14ac:dyDescent="0.2">
      <c r="G4604" s="34"/>
      <c r="FV4604" s="85"/>
    </row>
    <row r="4605" spans="7:178" x14ac:dyDescent="0.2">
      <c r="G4605" s="34"/>
      <c r="FV4605" s="85"/>
    </row>
    <row r="4606" spans="7:178" x14ac:dyDescent="0.2">
      <c r="G4606" s="34"/>
      <c r="FV4606" s="85"/>
    </row>
    <row r="4607" spans="7:178" x14ac:dyDescent="0.2">
      <c r="G4607" s="34"/>
      <c r="FV4607" s="85"/>
    </row>
    <row r="4608" spans="7:178" x14ac:dyDescent="0.2">
      <c r="G4608" s="34"/>
      <c r="FV4608" s="85"/>
    </row>
    <row r="4609" spans="7:178" x14ac:dyDescent="0.2">
      <c r="G4609" s="34"/>
      <c r="FV4609" s="85"/>
    </row>
    <row r="4610" spans="7:178" x14ac:dyDescent="0.2">
      <c r="G4610" s="34"/>
      <c r="FV4610" s="85"/>
    </row>
    <row r="4611" spans="7:178" x14ac:dyDescent="0.2">
      <c r="G4611" s="34"/>
      <c r="FV4611" s="85"/>
    </row>
    <row r="4612" spans="7:178" x14ac:dyDescent="0.2">
      <c r="G4612" s="34"/>
      <c r="FV4612" s="85"/>
    </row>
    <row r="4613" spans="7:178" x14ac:dyDescent="0.2">
      <c r="G4613" s="34"/>
      <c r="FV4613" s="85"/>
    </row>
    <row r="4614" spans="7:178" x14ac:dyDescent="0.2">
      <c r="G4614" s="34"/>
      <c r="FV4614" s="85"/>
    </row>
    <row r="4615" spans="7:178" x14ac:dyDescent="0.2">
      <c r="G4615" s="34"/>
      <c r="FV4615" s="85"/>
    </row>
    <row r="4616" spans="7:178" x14ac:dyDescent="0.2">
      <c r="G4616" s="34"/>
      <c r="FV4616" s="85"/>
    </row>
    <row r="4617" spans="7:178" x14ac:dyDescent="0.2">
      <c r="G4617" s="34"/>
      <c r="FV4617" s="85"/>
    </row>
    <row r="4618" spans="7:178" x14ac:dyDescent="0.2">
      <c r="G4618" s="34"/>
      <c r="FV4618" s="85"/>
    </row>
    <row r="4619" spans="7:178" x14ac:dyDescent="0.2">
      <c r="G4619" s="34"/>
      <c r="FV4619" s="85"/>
    </row>
    <row r="4620" spans="7:178" x14ac:dyDescent="0.2">
      <c r="G4620" s="34"/>
      <c r="FV4620" s="85"/>
    </row>
    <row r="4621" spans="7:178" x14ac:dyDescent="0.2">
      <c r="G4621" s="34"/>
      <c r="FV4621" s="85"/>
    </row>
    <row r="4622" spans="7:178" x14ac:dyDescent="0.2">
      <c r="G4622" s="34"/>
      <c r="FV4622" s="85"/>
    </row>
    <row r="4623" spans="7:178" x14ac:dyDescent="0.2">
      <c r="G4623" s="34"/>
      <c r="FV4623" s="85"/>
    </row>
    <row r="4624" spans="7:178" x14ac:dyDescent="0.2">
      <c r="G4624" s="34"/>
      <c r="FV4624" s="85"/>
    </row>
    <row r="4625" spans="7:178" x14ac:dyDescent="0.2">
      <c r="G4625" s="34"/>
      <c r="FV4625" s="85"/>
    </row>
    <row r="4626" spans="7:178" x14ac:dyDescent="0.2">
      <c r="G4626" s="34"/>
      <c r="FV4626" s="85"/>
    </row>
    <row r="4627" spans="7:178" x14ac:dyDescent="0.2">
      <c r="G4627" s="34"/>
      <c r="FV4627" s="85"/>
    </row>
    <row r="4628" spans="7:178" x14ac:dyDescent="0.2">
      <c r="G4628" s="34"/>
      <c r="FV4628" s="85"/>
    </row>
    <row r="4629" spans="7:178" x14ac:dyDescent="0.2">
      <c r="G4629" s="34"/>
      <c r="FV4629" s="85"/>
    </row>
    <row r="4630" spans="7:178" x14ac:dyDescent="0.2">
      <c r="G4630" s="34"/>
      <c r="FV4630" s="85"/>
    </row>
    <row r="4631" spans="7:178" x14ac:dyDescent="0.2">
      <c r="G4631" s="34"/>
      <c r="FV4631" s="85"/>
    </row>
    <row r="4632" spans="7:178" x14ac:dyDescent="0.2">
      <c r="G4632" s="34"/>
      <c r="FV4632" s="85"/>
    </row>
    <row r="4633" spans="7:178" x14ac:dyDescent="0.2">
      <c r="G4633" s="34"/>
      <c r="FV4633" s="85"/>
    </row>
    <row r="4634" spans="7:178" x14ac:dyDescent="0.2">
      <c r="G4634" s="34"/>
      <c r="FV4634" s="85"/>
    </row>
    <row r="4635" spans="7:178" x14ac:dyDescent="0.2">
      <c r="G4635" s="34"/>
      <c r="FV4635" s="85"/>
    </row>
    <row r="4636" spans="7:178" x14ac:dyDescent="0.2">
      <c r="G4636" s="34"/>
      <c r="FV4636" s="85"/>
    </row>
    <row r="4637" spans="7:178" x14ac:dyDescent="0.2">
      <c r="G4637" s="34"/>
      <c r="FV4637" s="85"/>
    </row>
    <row r="4638" spans="7:178" x14ac:dyDescent="0.2">
      <c r="G4638" s="34"/>
      <c r="FV4638" s="85"/>
    </row>
    <row r="4639" spans="7:178" x14ac:dyDescent="0.2">
      <c r="G4639" s="34"/>
      <c r="FV4639" s="85"/>
    </row>
    <row r="4640" spans="7:178" x14ac:dyDescent="0.2">
      <c r="G4640" s="34"/>
      <c r="FV4640" s="85"/>
    </row>
    <row r="4641" spans="7:178" x14ac:dyDescent="0.2">
      <c r="G4641" s="34"/>
      <c r="FV4641" s="85"/>
    </row>
    <row r="4642" spans="7:178" x14ac:dyDescent="0.2">
      <c r="G4642" s="34"/>
      <c r="FV4642" s="85"/>
    </row>
    <row r="4643" spans="7:178" x14ac:dyDescent="0.2">
      <c r="G4643" s="34"/>
      <c r="FV4643" s="85"/>
    </row>
    <row r="4644" spans="7:178" x14ac:dyDescent="0.2">
      <c r="G4644" s="34"/>
      <c r="FV4644" s="85"/>
    </row>
    <row r="4645" spans="7:178" x14ac:dyDescent="0.2">
      <c r="G4645" s="34"/>
      <c r="FV4645" s="85"/>
    </row>
    <row r="4646" spans="7:178" x14ac:dyDescent="0.2">
      <c r="G4646" s="34"/>
      <c r="FV4646" s="85"/>
    </row>
    <row r="4647" spans="7:178" x14ac:dyDescent="0.2">
      <c r="G4647" s="34"/>
      <c r="FV4647" s="85"/>
    </row>
    <row r="4648" spans="7:178" x14ac:dyDescent="0.2">
      <c r="G4648" s="34"/>
      <c r="FV4648" s="85"/>
    </row>
    <row r="4649" spans="7:178" x14ac:dyDescent="0.2">
      <c r="G4649" s="34"/>
      <c r="FV4649" s="85"/>
    </row>
    <row r="4650" spans="7:178" x14ac:dyDescent="0.2">
      <c r="G4650" s="34"/>
      <c r="FV4650" s="85"/>
    </row>
    <row r="4651" spans="7:178" x14ac:dyDescent="0.2">
      <c r="G4651" s="34"/>
      <c r="FV4651" s="85"/>
    </row>
    <row r="4652" spans="7:178" x14ac:dyDescent="0.2">
      <c r="G4652" s="34"/>
      <c r="FV4652" s="85"/>
    </row>
    <row r="4653" spans="7:178" x14ac:dyDescent="0.2">
      <c r="G4653" s="34"/>
      <c r="FV4653" s="85"/>
    </row>
    <row r="4654" spans="7:178" x14ac:dyDescent="0.2">
      <c r="G4654" s="34"/>
      <c r="FV4654" s="85"/>
    </row>
    <row r="4655" spans="7:178" x14ac:dyDescent="0.2">
      <c r="G4655" s="34"/>
      <c r="FV4655" s="85"/>
    </row>
    <row r="4656" spans="7:178" x14ac:dyDescent="0.2">
      <c r="G4656" s="34"/>
      <c r="FV4656" s="85"/>
    </row>
    <row r="4657" spans="7:178" x14ac:dyDescent="0.2">
      <c r="G4657" s="34"/>
      <c r="FV4657" s="85"/>
    </row>
    <row r="4658" spans="7:178" x14ac:dyDescent="0.2">
      <c r="G4658" s="34"/>
      <c r="FV4658" s="85"/>
    </row>
    <row r="4659" spans="7:178" x14ac:dyDescent="0.2">
      <c r="G4659" s="34"/>
      <c r="FV4659" s="85"/>
    </row>
    <row r="4660" spans="7:178" x14ac:dyDescent="0.2">
      <c r="G4660" s="34"/>
      <c r="FV4660" s="85"/>
    </row>
    <row r="4661" spans="7:178" x14ac:dyDescent="0.2">
      <c r="G4661" s="34"/>
      <c r="FV4661" s="85"/>
    </row>
    <row r="4662" spans="7:178" x14ac:dyDescent="0.2">
      <c r="G4662" s="34"/>
      <c r="FV4662" s="85"/>
    </row>
    <row r="4663" spans="7:178" x14ac:dyDescent="0.2">
      <c r="G4663" s="34"/>
      <c r="FV4663" s="85"/>
    </row>
    <row r="4664" spans="7:178" x14ac:dyDescent="0.2">
      <c r="G4664" s="34"/>
      <c r="FV4664" s="85"/>
    </row>
    <row r="4665" spans="7:178" x14ac:dyDescent="0.2">
      <c r="G4665" s="34"/>
      <c r="FV4665" s="85"/>
    </row>
    <row r="4666" spans="7:178" x14ac:dyDescent="0.2">
      <c r="G4666" s="34"/>
      <c r="FV4666" s="85"/>
    </row>
    <row r="4667" spans="7:178" x14ac:dyDescent="0.2">
      <c r="G4667" s="34"/>
      <c r="FV4667" s="85"/>
    </row>
    <row r="4668" spans="7:178" x14ac:dyDescent="0.2">
      <c r="G4668" s="34"/>
      <c r="FV4668" s="85"/>
    </row>
    <row r="4669" spans="7:178" x14ac:dyDescent="0.2">
      <c r="G4669" s="34"/>
      <c r="FV4669" s="85"/>
    </row>
    <row r="4670" spans="7:178" x14ac:dyDescent="0.2">
      <c r="G4670" s="34"/>
      <c r="FV4670" s="85"/>
    </row>
    <row r="4671" spans="7:178" x14ac:dyDescent="0.2">
      <c r="G4671" s="34"/>
      <c r="FV4671" s="85"/>
    </row>
    <row r="4672" spans="7:178" x14ac:dyDescent="0.2">
      <c r="G4672" s="34"/>
      <c r="FV4672" s="85"/>
    </row>
    <row r="4673" spans="7:178" x14ac:dyDescent="0.2">
      <c r="G4673" s="34"/>
      <c r="FV4673" s="85"/>
    </row>
    <row r="4674" spans="7:178" x14ac:dyDescent="0.2">
      <c r="G4674" s="34"/>
      <c r="FV4674" s="85"/>
    </row>
    <row r="4675" spans="7:178" x14ac:dyDescent="0.2">
      <c r="G4675" s="34"/>
      <c r="FV4675" s="85"/>
    </row>
    <row r="4676" spans="7:178" x14ac:dyDescent="0.2">
      <c r="G4676" s="34"/>
      <c r="FV4676" s="85"/>
    </row>
    <row r="4677" spans="7:178" x14ac:dyDescent="0.2">
      <c r="G4677" s="34"/>
      <c r="FV4677" s="85"/>
    </row>
    <row r="4678" spans="7:178" x14ac:dyDescent="0.2">
      <c r="G4678" s="34"/>
      <c r="FV4678" s="85"/>
    </row>
    <row r="4679" spans="7:178" x14ac:dyDescent="0.2">
      <c r="G4679" s="34"/>
      <c r="FV4679" s="85"/>
    </row>
    <row r="4680" spans="7:178" x14ac:dyDescent="0.2">
      <c r="G4680" s="34"/>
      <c r="FV4680" s="85"/>
    </row>
    <row r="4681" spans="7:178" x14ac:dyDescent="0.2">
      <c r="G4681" s="34"/>
      <c r="FV4681" s="85"/>
    </row>
    <row r="4682" spans="7:178" x14ac:dyDescent="0.2">
      <c r="G4682" s="34"/>
      <c r="FV4682" s="85"/>
    </row>
    <row r="4683" spans="7:178" x14ac:dyDescent="0.2">
      <c r="G4683" s="34"/>
      <c r="FV4683" s="85"/>
    </row>
    <row r="4684" spans="7:178" x14ac:dyDescent="0.2">
      <c r="G4684" s="34"/>
      <c r="FV4684" s="85"/>
    </row>
    <row r="4685" spans="7:178" x14ac:dyDescent="0.2">
      <c r="G4685" s="34"/>
      <c r="FV4685" s="85"/>
    </row>
    <row r="4686" spans="7:178" x14ac:dyDescent="0.2">
      <c r="G4686" s="34"/>
      <c r="FV4686" s="85"/>
    </row>
    <row r="4687" spans="7:178" x14ac:dyDescent="0.2">
      <c r="G4687" s="34"/>
      <c r="FV4687" s="85"/>
    </row>
    <row r="4688" spans="7:178" x14ac:dyDescent="0.2">
      <c r="G4688" s="34"/>
      <c r="FV4688" s="85"/>
    </row>
    <row r="4689" spans="7:178" x14ac:dyDescent="0.2">
      <c r="G4689" s="34"/>
      <c r="FV4689" s="85"/>
    </row>
    <row r="4690" spans="7:178" x14ac:dyDescent="0.2">
      <c r="G4690" s="34"/>
      <c r="FV4690" s="85"/>
    </row>
    <row r="4691" spans="7:178" x14ac:dyDescent="0.2">
      <c r="G4691" s="34"/>
      <c r="FV4691" s="85"/>
    </row>
    <row r="4692" spans="7:178" x14ac:dyDescent="0.2">
      <c r="G4692" s="34"/>
      <c r="FV4692" s="85"/>
    </row>
    <row r="4693" spans="7:178" x14ac:dyDescent="0.2">
      <c r="G4693" s="34"/>
      <c r="FV4693" s="85"/>
    </row>
    <row r="4694" spans="7:178" x14ac:dyDescent="0.2">
      <c r="G4694" s="34"/>
      <c r="FV4694" s="85"/>
    </row>
    <row r="4695" spans="7:178" x14ac:dyDescent="0.2">
      <c r="G4695" s="34"/>
      <c r="FV4695" s="85"/>
    </row>
    <row r="4696" spans="7:178" x14ac:dyDescent="0.2">
      <c r="G4696" s="34"/>
      <c r="FV4696" s="85"/>
    </row>
    <row r="4697" spans="7:178" x14ac:dyDescent="0.2">
      <c r="G4697" s="34"/>
      <c r="FV4697" s="85"/>
    </row>
    <row r="4698" spans="7:178" x14ac:dyDescent="0.2">
      <c r="G4698" s="34"/>
      <c r="FV4698" s="85"/>
    </row>
    <row r="4699" spans="7:178" x14ac:dyDescent="0.2">
      <c r="G4699" s="34"/>
      <c r="FV4699" s="85"/>
    </row>
    <row r="4700" spans="7:178" x14ac:dyDescent="0.2">
      <c r="G4700" s="34"/>
      <c r="FV4700" s="85"/>
    </row>
    <row r="4701" spans="7:178" x14ac:dyDescent="0.2">
      <c r="G4701" s="34"/>
      <c r="FV4701" s="85"/>
    </row>
    <row r="4702" spans="7:178" x14ac:dyDescent="0.2">
      <c r="G4702" s="34"/>
      <c r="FV4702" s="85"/>
    </row>
    <row r="4703" spans="7:178" x14ac:dyDescent="0.2">
      <c r="G4703" s="34"/>
      <c r="FV4703" s="85"/>
    </row>
    <row r="4704" spans="7:178" x14ac:dyDescent="0.2">
      <c r="G4704" s="34"/>
      <c r="FV4704" s="85"/>
    </row>
    <row r="4705" spans="7:178" x14ac:dyDescent="0.2">
      <c r="G4705" s="34"/>
      <c r="FV4705" s="85"/>
    </row>
    <row r="4706" spans="7:178" x14ac:dyDescent="0.2">
      <c r="G4706" s="34"/>
      <c r="FV4706" s="85"/>
    </row>
    <row r="4707" spans="7:178" x14ac:dyDescent="0.2">
      <c r="G4707" s="34"/>
      <c r="FV4707" s="85"/>
    </row>
    <row r="4708" spans="7:178" x14ac:dyDescent="0.2">
      <c r="G4708" s="34"/>
      <c r="FV4708" s="85"/>
    </row>
    <row r="4709" spans="7:178" x14ac:dyDescent="0.2">
      <c r="G4709" s="34"/>
      <c r="FV4709" s="85"/>
    </row>
    <row r="4710" spans="7:178" x14ac:dyDescent="0.2">
      <c r="G4710" s="34"/>
      <c r="FV4710" s="85"/>
    </row>
    <row r="4711" spans="7:178" x14ac:dyDescent="0.2">
      <c r="G4711" s="34"/>
      <c r="FV4711" s="85"/>
    </row>
    <row r="4712" spans="7:178" x14ac:dyDescent="0.2">
      <c r="G4712" s="34"/>
      <c r="FV4712" s="85"/>
    </row>
    <row r="4713" spans="7:178" x14ac:dyDescent="0.2">
      <c r="G4713" s="34"/>
      <c r="FV4713" s="85"/>
    </row>
    <row r="4714" spans="7:178" x14ac:dyDescent="0.2">
      <c r="G4714" s="34"/>
      <c r="FV4714" s="85"/>
    </row>
    <row r="4715" spans="7:178" x14ac:dyDescent="0.2">
      <c r="G4715" s="34"/>
      <c r="FV4715" s="85"/>
    </row>
    <row r="4716" spans="7:178" x14ac:dyDescent="0.2">
      <c r="G4716" s="34"/>
      <c r="FV4716" s="85"/>
    </row>
    <row r="4717" spans="7:178" x14ac:dyDescent="0.2">
      <c r="G4717" s="34"/>
      <c r="FV4717" s="85"/>
    </row>
    <row r="4718" spans="7:178" x14ac:dyDescent="0.2">
      <c r="G4718" s="34"/>
      <c r="FV4718" s="85"/>
    </row>
    <row r="4719" spans="7:178" x14ac:dyDescent="0.2">
      <c r="G4719" s="34"/>
      <c r="FV4719" s="85"/>
    </row>
    <row r="4720" spans="7:178" x14ac:dyDescent="0.2">
      <c r="G4720" s="34"/>
      <c r="FV4720" s="85"/>
    </row>
    <row r="4721" spans="7:178" x14ac:dyDescent="0.2">
      <c r="G4721" s="34"/>
      <c r="FV4721" s="85"/>
    </row>
    <row r="4722" spans="7:178" x14ac:dyDescent="0.2">
      <c r="G4722" s="34"/>
      <c r="FV4722" s="85"/>
    </row>
    <row r="4723" spans="7:178" x14ac:dyDescent="0.2">
      <c r="G4723" s="34"/>
      <c r="FV4723" s="85"/>
    </row>
    <row r="4724" spans="7:178" x14ac:dyDescent="0.2">
      <c r="G4724" s="34"/>
      <c r="FV4724" s="85"/>
    </row>
    <row r="4725" spans="7:178" x14ac:dyDescent="0.2">
      <c r="G4725" s="34"/>
      <c r="FV4725" s="85"/>
    </row>
    <row r="4726" spans="7:178" x14ac:dyDescent="0.2">
      <c r="G4726" s="34"/>
      <c r="FV4726" s="85"/>
    </row>
    <row r="4727" spans="7:178" x14ac:dyDescent="0.2">
      <c r="G4727" s="34"/>
      <c r="FV4727" s="85"/>
    </row>
    <row r="4728" spans="7:178" x14ac:dyDescent="0.2">
      <c r="G4728" s="34"/>
      <c r="FV4728" s="85"/>
    </row>
    <row r="4729" spans="7:178" x14ac:dyDescent="0.2">
      <c r="G4729" s="34"/>
      <c r="FV4729" s="85"/>
    </row>
    <row r="4730" spans="7:178" x14ac:dyDescent="0.2">
      <c r="G4730" s="34"/>
      <c r="FV4730" s="85"/>
    </row>
    <row r="4731" spans="7:178" x14ac:dyDescent="0.2">
      <c r="G4731" s="34"/>
      <c r="FV4731" s="85"/>
    </row>
    <row r="4732" spans="7:178" x14ac:dyDescent="0.2">
      <c r="G4732" s="34"/>
      <c r="FV4732" s="85"/>
    </row>
    <row r="4733" spans="7:178" x14ac:dyDescent="0.2">
      <c r="G4733" s="34"/>
      <c r="FV4733" s="85"/>
    </row>
    <row r="4734" spans="7:178" x14ac:dyDescent="0.2">
      <c r="G4734" s="34"/>
      <c r="FV4734" s="85"/>
    </row>
    <row r="4735" spans="7:178" x14ac:dyDescent="0.2">
      <c r="G4735" s="34"/>
      <c r="FV4735" s="85"/>
    </row>
    <row r="4736" spans="7:178" x14ac:dyDescent="0.2">
      <c r="G4736" s="34"/>
      <c r="FV4736" s="85"/>
    </row>
    <row r="4737" spans="7:178" x14ac:dyDescent="0.2">
      <c r="G4737" s="34"/>
      <c r="FV4737" s="85"/>
    </row>
    <row r="4738" spans="7:178" x14ac:dyDescent="0.2">
      <c r="G4738" s="34"/>
      <c r="FV4738" s="85"/>
    </row>
    <row r="4739" spans="7:178" x14ac:dyDescent="0.2">
      <c r="G4739" s="34"/>
      <c r="FV4739" s="85"/>
    </row>
    <row r="4740" spans="7:178" x14ac:dyDescent="0.2">
      <c r="G4740" s="34"/>
      <c r="FV4740" s="85"/>
    </row>
    <row r="4741" spans="7:178" x14ac:dyDescent="0.2">
      <c r="G4741" s="34"/>
      <c r="FV4741" s="85"/>
    </row>
    <row r="4742" spans="7:178" x14ac:dyDescent="0.2">
      <c r="G4742" s="34"/>
      <c r="FV4742" s="85"/>
    </row>
    <row r="4743" spans="7:178" x14ac:dyDescent="0.2">
      <c r="G4743" s="34"/>
      <c r="FV4743" s="85"/>
    </row>
    <row r="4744" spans="7:178" x14ac:dyDescent="0.2">
      <c r="G4744" s="34"/>
      <c r="FV4744" s="85"/>
    </row>
    <row r="4745" spans="7:178" x14ac:dyDescent="0.2">
      <c r="G4745" s="34"/>
      <c r="FV4745" s="85"/>
    </row>
    <row r="4746" spans="7:178" x14ac:dyDescent="0.2">
      <c r="G4746" s="34"/>
      <c r="FV4746" s="85"/>
    </row>
    <row r="4747" spans="7:178" x14ac:dyDescent="0.2">
      <c r="G4747" s="34"/>
      <c r="FV4747" s="85"/>
    </row>
    <row r="4748" spans="7:178" x14ac:dyDescent="0.2">
      <c r="G4748" s="34"/>
      <c r="FV4748" s="85"/>
    </row>
    <row r="4749" spans="7:178" x14ac:dyDescent="0.2">
      <c r="G4749" s="34"/>
      <c r="FV4749" s="85"/>
    </row>
    <row r="4750" spans="7:178" x14ac:dyDescent="0.2">
      <c r="G4750" s="34"/>
      <c r="FV4750" s="85"/>
    </row>
    <row r="4751" spans="7:178" x14ac:dyDescent="0.2">
      <c r="G4751" s="34"/>
      <c r="FV4751" s="85"/>
    </row>
    <row r="4752" spans="7:178" x14ac:dyDescent="0.2">
      <c r="G4752" s="34"/>
      <c r="FV4752" s="85"/>
    </row>
    <row r="4753" spans="7:178" x14ac:dyDescent="0.2">
      <c r="G4753" s="34"/>
      <c r="FV4753" s="85"/>
    </row>
    <row r="4754" spans="7:178" x14ac:dyDescent="0.2">
      <c r="G4754" s="34"/>
      <c r="FV4754" s="85"/>
    </row>
    <row r="4755" spans="7:178" x14ac:dyDescent="0.2">
      <c r="G4755" s="34"/>
      <c r="FV4755" s="85"/>
    </row>
    <row r="4756" spans="7:178" x14ac:dyDescent="0.2">
      <c r="G4756" s="34"/>
      <c r="FV4756" s="85"/>
    </row>
    <row r="4757" spans="7:178" x14ac:dyDescent="0.2">
      <c r="G4757" s="34"/>
      <c r="FV4757" s="85"/>
    </row>
    <row r="4758" spans="7:178" x14ac:dyDescent="0.2">
      <c r="G4758" s="34"/>
      <c r="FV4758" s="85"/>
    </row>
    <row r="4759" spans="7:178" x14ac:dyDescent="0.2">
      <c r="G4759" s="34"/>
      <c r="FV4759" s="85"/>
    </row>
    <row r="4760" spans="7:178" x14ac:dyDescent="0.2">
      <c r="G4760" s="34"/>
      <c r="FV4760" s="85"/>
    </row>
    <row r="4761" spans="7:178" x14ac:dyDescent="0.2">
      <c r="G4761" s="34"/>
      <c r="FV4761" s="85"/>
    </row>
    <row r="4762" spans="7:178" x14ac:dyDescent="0.2">
      <c r="G4762" s="34"/>
      <c r="FV4762" s="85"/>
    </row>
    <row r="4763" spans="7:178" x14ac:dyDescent="0.2">
      <c r="G4763" s="34"/>
      <c r="FV4763" s="85"/>
    </row>
    <row r="4764" spans="7:178" x14ac:dyDescent="0.2">
      <c r="G4764" s="34"/>
      <c r="FV4764" s="85"/>
    </row>
    <row r="4765" spans="7:178" x14ac:dyDescent="0.2">
      <c r="G4765" s="34"/>
      <c r="FV4765" s="85"/>
    </row>
    <row r="4766" spans="7:178" x14ac:dyDescent="0.2">
      <c r="G4766" s="34"/>
      <c r="FV4766" s="85"/>
    </row>
    <row r="4767" spans="7:178" x14ac:dyDescent="0.2">
      <c r="G4767" s="34"/>
      <c r="FV4767" s="85"/>
    </row>
    <row r="4768" spans="7:178" x14ac:dyDescent="0.2">
      <c r="G4768" s="34"/>
      <c r="FV4768" s="85"/>
    </row>
    <row r="4769" spans="7:178" x14ac:dyDescent="0.2">
      <c r="G4769" s="34"/>
      <c r="FV4769" s="85"/>
    </row>
    <row r="4770" spans="7:178" x14ac:dyDescent="0.2">
      <c r="G4770" s="34"/>
      <c r="FV4770" s="85"/>
    </row>
    <row r="4771" spans="7:178" x14ac:dyDescent="0.2">
      <c r="G4771" s="34"/>
      <c r="FV4771" s="85"/>
    </row>
    <row r="4772" spans="7:178" x14ac:dyDescent="0.2">
      <c r="G4772" s="34"/>
      <c r="FV4772" s="85"/>
    </row>
    <row r="4773" spans="7:178" x14ac:dyDescent="0.2">
      <c r="G4773" s="34"/>
      <c r="FV4773" s="85"/>
    </row>
    <row r="4774" spans="7:178" x14ac:dyDescent="0.2">
      <c r="G4774" s="34"/>
      <c r="FV4774" s="85"/>
    </row>
    <row r="4775" spans="7:178" x14ac:dyDescent="0.2">
      <c r="G4775" s="34"/>
      <c r="FV4775" s="85"/>
    </row>
    <row r="4776" spans="7:178" x14ac:dyDescent="0.2">
      <c r="G4776" s="34"/>
      <c r="FV4776" s="85"/>
    </row>
    <row r="4777" spans="7:178" x14ac:dyDescent="0.2">
      <c r="G4777" s="34"/>
      <c r="FV4777" s="85"/>
    </row>
    <row r="4778" spans="7:178" x14ac:dyDescent="0.2">
      <c r="G4778" s="34"/>
      <c r="FV4778" s="85"/>
    </row>
    <row r="4779" spans="7:178" x14ac:dyDescent="0.2">
      <c r="G4779" s="34"/>
      <c r="FV4779" s="85"/>
    </row>
    <row r="4780" spans="7:178" x14ac:dyDescent="0.2">
      <c r="G4780" s="34"/>
      <c r="FV4780" s="85"/>
    </row>
    <row r="4781" spans="7:178" x14ac:dyDescent="0.2">
      <c r="G4781" s="34"/>
      <c r="FV4781" s="85"/>
    </row>
    <row r="4782" spans="7:178" x14ac:dyDescent="0.2">
      <c r="G4782" s="34"/>
      <c r="FV4782" s="85"/>
    </row>
    <row r="4783" spans="7:178" x14ac:dyDescent="0.2">
      <c r="G4783" s="34"/>
      <c r="FV4783" s="85"/>
    </row>
    <row r="4784" spans="7:178" x14ac:dyDescent="0.2">
      <c r="G4784" s="34"/>
      <c r="FV4784" s="85"/>
    </row>
    <row r="4785" spans="7:178" x14ac:dyDescent="0.2">
      <c r="G4785" s="34"/>
      <c r="FV4785" s="85"/>
    </row>
    <row r="4786" spans="7:178" x14ac:dyDescent="0.2">
      <c r="G4786" s="34"/>
      <c r="FV4786" s="85"/>
    </row>
    <row r="4787" spans="7:178" x14ac:dyDescent="0.2">
      <c r="G4787" s="34"/>
      <c r="FV4787" s="85"/>
    </row>
    <row r="4788" spans="7:178" x14ac:dyDescent="0.2">
      <c r="G4788" s="34"/>
      <c r="FV4788" s="85"/>
    </row>
    <row r="4789" spans="7:178" x14ac:dyDescent="0.2">
      <c r="G4789" s="34"/>
      <c r="FV4789" s="85"/>
    </row>
    <row r="4790" spans="7:178" x14ac:dyDescent="0.2">
      <c r="G4790" s="34"/>
      <c r="FV4790" s="85"/>
    </row>
    <row r="4791" spans="7:178" x14ac:dyDescent="0.2">
      <c r="G4791" s="34"/>
      <c r="FV4791" s="85"/>
    </row>
    <row r="4792" spans="7:178" x14ac:dyDescent="0.2">
      <c r="G4792" s="34"/>
      <c r="FV4792" s="85"/>
    </row>
    <row r="4793" spans="7:178" x14ac:dyDescent="0.2">
      <c r="G4793" s="34"/>
      <c r="FV4793" s="85"/>
    </row>
    <row r="4794" spans="7:178" x14ac:dyDescent="0.2">
      <c r="G4794" s="34"/>
      <c r="FV4794" s="85"/>
    </row>
    <row r="4795" spans="7:178" x14ac:dyDescent="0.2">
      <c r="G4795" s="34"/>
      <c r="FV4795" s="85"/>
    </row>
    <row r="4796" spans="7:178" x14ac:dyDescent="0.2">
      <c r="G4796" s="34"/>
      <c r="FV4796" s="85"/>
    </row>
    <row r="4797" spans="7:178" x14ac:dyDescent="0.2">
      <c r="G4797" s="34"/>
      <c r="FV4797" s="85"/>
    </row>
    <row r="4798" spans="7:178" x14ac:dyDescent="0.2">
      <c r="G4798" s="34"/>
      <c r="FV4798" s="85"/>
    </row>
    <row r="4799" spans="7:178" x14ac:dyDescent="0.2">
      <c r="G4799" s="34"/>
      <c r="FV4799" s="85"/>
    </row>
    <row r="4800" spans="7:178" x14ac:dyDescent="0.2">
      <c r="G4800" s="34"/>
      <c r="FV4800" s="85"/>
    </row>
    <row r="4801" spans="7:178" x14ac:dyDescent="0.2">
      <c r="G4801" s="34"/>
      <c r="FV4801" s="85"/>
    </row>
    <row r="4802" spans="7:178" x14ac:dyDescent="0.2">
      <c r="G4802" s="34"/>
      <c r="FV4802" s="85"/>
    </row>
    <row r="4803" spans="7:178" x14ac:dyDescent="0.2">
      <c r="G4803" s="34"/>
      <c r="FV4803" s="85"/>
    </row>
    <row r="4804" spans="7:178" x14ac:dyDescent="0.2">
      <c r="G4804" s="34"/>
      <c r="FV4804" s="85"/>
    </row>
    <row r="4805" spans="7:178" x14ac:dyDescent="0.2">
      <c r="G4805" s="34"/>
      <c r="FV4805" s="85"/>
    </row>
    <row r="4806" spans="7:178" x14ac:dyDescent="0.2">
      <c r="G4806" s="34"/>
      <c r="FV4806" s="85"/>
    </row>
    <row r="4807" spans="7:178" x14ac:dyDescent="0.2">
      <c r="G4807" s="34"/>
      <c r="FV4807" s="85"/>
    </row>
    <row r="4808" spans="7:178" x14ac:dyDescent="0.2">
      <c r="G4808" s="34"/>
      <c r="FV4808" s="85"/>
    </row>
    <row r="4809" spans="7:178" x14ac:dyDescent="0.2">
      <c r="G4809" s="34"/>
      <c r="FV4809" s="85"/>
    </row>
    <row r="4810" spans="7:178" x14ac:dyDescent="0.2">
      <c r="G4810" s="34"/>
      <c r="FV4810" s="85"/>
    </row>
    <row r="4811" spans="7:178" x14ac:dyDescent="0.2">
      <c r="G4811" s="34"/>
      <c r="FV4811" s="85"/>
    </row>
    <row r="4812" spans="7:178" x14ac:dyDescent="0.2">
      <c r="G4812" s="34"/>
      <c r="FV4812" s="85"/>
    </row>
    <row r="4813" spans="7:178" x14ac:dyDescent="0.2">
      <c r="G4813" s="34"/>
      <c r="FV4813" s="85"/>
    </row>
    <row r="4814" spans="7:178" x14ac:dyDescent="0.2">
      <c r="G4814" s="34"/>
      <c r="FV4814" s="85"/>
    </row>
    <row r="4815" spans="7:178" x14ac:dyDescent="0.2">
      <c r="G4815" s="34"/>
      <c r="FV4815" s="85"/>
    </row>
    <row r="4816" spans="7:178" x14ac:dyDescent="0.2">
      <c r="G4816" s="34"/>
      <c r="FV4816" s="85"/>
    </row>
    <row r="4817" spans="7:178" x14ac:dyDescent="0.2">
      <c r="G4817" s="34"/>
      <c r="FV4817" s="85"/>
    </row>
    <row r="4818" spans="7:178" x14ac:dyDescent="0.2">
      <c r="G4818" s="34"/>
      <c r="FV4818" s="85"/>
    </row>
    <row r="4819" spans="7:178" x14ac:dyDescent="0.2">
      <c r="G4819" s="34"/>
      <c r="FV4819" s="85"/>
    </row>
    <row r="4820" spans="7:178" x14ac:dyDescent="0.2">
      <c r="G4820" s="34"/>
      <c r="FV4820" s="85"/>
    </row>
    <row r="4821" spans="7:178" x14ac:dyDescent="0.2">
      <c r="G4821" s="34"/>
      <c r="FV4821" s="85"/>
    </row>
    <row r="4822" spans="7:178" x14ac:dyDescent="0.2">
      <c r="G4822" s="34"/>
      <c r="FV4822" s="85"/>
    </row>
    <row r="4823" spans="7:178" x14ac:dyDescent="0.2">
      <c r="G4823" s="34"/>
      <c r="FV4823" s="85"/>
    </row>
    <row r="4824" spans="7:178" x14ac:dyDescent="0.2">
      <c r="G4824" s="34"/>
      <c r="FV4824" s="85"/>
    </row>
    <row r="4825" spans="7:178" x14ac:dyDescent="0.2">
      <c r="G4825" s="34"/>
      <c r="FV4825" s="85"/>
    </row>
    <row r="4826" spans="7:178" x14ac:dyDescent="0.2">
      <c r="G4826" s="34"/>
      <c r="FV4826" s="85"/>
    </row>
    <row r="4827" spans="7:178" x14ac:dyDescent="0.2">
      <c r="G4827" s="34"/>
      <c r="FV4827" s="85"/>
    </row>
    <row r="4828" spans="7:178" x14ac:dyDescent="0.2">
      <c r="G4828" s="34"/>
      <c r="FV4828" s="85"/>
    </row>
    <row r="4829" spans="7:178" x14ac:dyDescent="0.2">
      <c r="G4829" s="34"/>
      <c r="FV4829" s="85"/>
    </row>
    <row r="4830" spans="7:178" x14ac:dyDescent="0.2">
      <c r="G4830" s="34"/>
      <c r="FV4830" s="85"/>
    </row>
    <row r="4831" spans="7:178" x14ac:dyDescent="0.2">
      <c r="G4831" s="34"/>
      <c r="FV4831" s="85"/>
    </row>
    <row r="4832" spans="7:178" x14ac:dyDescent="0.2">
      <c r="G4832" s="34"/>
      <c r="FV4832" s="85"/>
    </row>
    <row r="4833" spans="7:178" x14ac:dyDescent="0.2">
      <c r="G4833" s="34"/>
      <c r="FV4833" s="85"/>
    </row>
    <row r="4834" spans="7:178" x14ac:dyDescent="0.2">
      <c r="G4834" s="34"/>
      <c r="FV4834" s="85"/>
    </row>
    <row r="4835" spans="7:178" x14ac:dyDescent="0.2">
      <c r="G4835" s="34"/>
      <c r="FV4835" s="85"/>
    </row>
    <row r="4836" spans="7:178" x14ac:dyDescent="0.2">
      <c r="G4836" s="34"/>
      <c r="FV4836" s="85"/>
    </row>
    <row r="4837" spans="7:178" x14ac:dyDescent="0.2">
      <c r="G4837" s="34"/>
      <c r="FV4837" s="85"/>
    </row>
    <row r="4838" spans="7:178" x14ac:dyDescent="0.2">
      <c r="G4838" s="34"/>
      <c r="FV4838" s="85"/>
    </row>
    <row r="4839" spans="7:178" x14ac:dyDescent="0.2">
      <c r="G4839" s="34"/>
      <c r="FV4839" s="85"/>
    </row>
    <row r="4840" spans="7:178" x14ac:dyDescent="0.2">
      <c r="G4840" s="34"/>
      <c r="FV4840" s="85"/>
    </row>
    <row r="4841" spans="7:178" x14ac:dyDescent="0.2">
      <c r="G4841" s="34"/>
      <c r="FV4841" s="85"/>
    </row>
    <row r="4842" spans="7:178" x14ac:dyDescent="0.2">
      <c r="G4842" s="34"/>
      <c r="FV4842" s="85"/>
    </row>
    <row r="4843" spans="7:178" x14ac:dyDescent="0.2">
      <c r="G4843" s="34"/>
      <c r="FV4843" s="85"/>
    </row>
    <row r="4844" spans="7:178" x14ac:dyDescent="0.2">
      <c r="G4844" s="34"/>
      <c r="FV4844" s="85"/>
    </row>
    <row r="4845" spans="7:178" x14ac:dyDescent="0.2">
      <c r="G4845" s="34"/>
      <c r="FV4845" s="85"/>
    </row>
    <row r="4846" spans="7:178" x14ac:dyDescent="0.2">
      <c r="G4846" s="34"/>
      <c r="FV4846" s="85"/>
    </row>
    <row r="4847" spans="7:178" x14ac:dyDescent="0.2">
      <c r="G4847" s="34"/>
      <c r="FV4847" s="85"/>
    </row>
    <row r="4848" spans="7:178" x14ac:dyDescent="0.2">
      <c r="G4848" s="34"/>
      <c r="FV4848" s="85"/>
    </row>
    <row r="4849" spans="7:178" x14ac:dyDescent="0.2">
      <c r="G4849" s="34"/>
      <c r="FV4849" s="85"/>
    </row>
    <row r="4850" spans="7:178" x14ac:dyDescent="0.2">
      <c r="G4850" s="34"/>
      <c r="FV4850" s="85"/>
    </row>
    <row r="4851" spans="7:178" x14ac:dyDescent="0.2">
      <c r="G4851" s="34"/>
      <c r="FV4851" s="85"/>
    </row>
    <row r="4852" spans="7:178" x14ac:dyDescent="0.2">
      <c r="G4852" s="34"/>
      <c r="FV4852" s="85"/>
    </row>
    <row r="4853" spans="7:178" x14ac:dyDescent="0.2">
      <c r="G4853" s="34"/>
      <c r="FV4853" s="85"/>
    </row>
    <row r="4854" spans="7:178" x14ac:dyDescent="0.2">
      <c r="G4854" s="34"/>
      <c r="FV4854" s="85"/>
    </row>
    <row r="4855" spans="7:178" x14ac:dyDescent="0.2">
      <c r="G4855" s="34"/>
      <c r="FV4855" s="85"/>
    </row>
    <row r="4856" spans="7:178" x14ac:dyDescent="0.2">
      <c r="G4856" s="34"/>
      <c r="FV4856" s="85"/>
    </row>
    <row r="4857" spans="7:178" x14ac:dyDescent="0.2">
      <c r="G4857" s="34"/>
      <c r="FV4857" s="85"/>
    </row>
    <row r="4858" spans="7:178" x14ac:dyDescent="0.2">
      <c r="G4858" s="34"/>
      <c r="FV4858" s="85"/>
    </row>
    <row r="4859" spans="7:178" x14ac:dyDescent="0.2">
      <c r="G4859" s="34"/>
      <c r="FV4859" s="85"/>
    </row>
    <row r="4860" spans="7:178" x14ac:dyDescent="0.2">
      <c r="G4860" s="34"/>
      <c r="FV4860" s="85"/>
    </row>
    <row r="4861" spans="7:178" x14ac:dyDescent="0.2">
      <c r="G4861" s="34"/>
      <c r="FV4861" s="85"/>
    </row>
    <row r="4862" spans="7:178" x14ac:dyDescent="0.2">
      <c r="G4862" s="34"/>
      <c r="FV4862" s="85"/>
    </row>
    <row r="4863" spans="7:178" x14ac:dyDescent="0.2">
      <c r="G4863" s="34"/>
      <c r="FV4863" s="85"/>
    </row>
    <row r="4864" spans="7:178" x14ac:dyDescent="0.2">
      <c r="G4864" s="34"/>
      <c r="FV4864" s="85"/>
    </row>
    <row r="4865" spans="7:178" x14ac:dyDescent="0.2">
      <c r="G4865" s="34"/>
      <c r="FV4865" s="85"/>
    </row>
    <row r="4866" spans="7:178" x14ac:dyDescent="0.2">
      <c r="G4866" s="34"/>
      <c r="FV4866" s="85"/>
    </row>
    <row r="4867" spans="7:178" x14ac:dyDescent="0.2">
      <c r="G4867" s="34"/>
      <c r="FV4867" s="85"/>
    </row>
    <row r="4868" spans="7:178" x14ac:dyDescent="0.2">
      <c r="G4868" s="34"/>
      <c r="FV4868" s="85"/>
    </row>
    <row r="4869" spans="7:178" x14ac:dyDescent="0.2">
      <c r="G4869" s="34"/>
      <c r="FV4869" s="85"/>
    </row>
    <row r="4870" spans="7:178" x14ac:dyDescent="0.2">
      <c r="G4870" s="34"/>
      <c r="FV4870" s="85"/>
    </row>
    <row r="4871" spans="7:178" x14ac:dyDescent="0.2">
      <c r="G4871" s="34"/>
      <c r="FV4871" s="85"/>
    </row>
    <row r="4872" spans="7:178" x14ac:dyDescent="0.2">
      <c r="G4872" s="34"/>
      <c r="FV4872" s="85"/>
    </row>
    <row r="4873" spans="7:178" x14ac:dyDescent="0.2">
      <c r="G4873" s="34"/>
      <c r="FV4873" s="85"/>
    </row>
    <row r="4874" spans="7:178" x14ac:dyDescent="0.2">
      <c r="G4874" s="34"/>
      <c r="FV4874" s="85"/>
    </row>
    <row r="4875" spans="7:178" x14ac:dyDescent="0.2">
      <c r="G4875" s="34"/>
      <c r="FV4875" s="85"/>
    </row>
    <row r="4876" spans="7:178" x14ac:dyDescent="0.2">
      <c r="G4876" s="34"/>
      <c r="FV4876" s="85"/>
    </row>
    <row r="4877" spans="7:178" x14ac:dyDescent="0.2">
      <c r="G4877" s="34"/>
      <c r="FV4877" s="85"/>
    </row>
    <row r="4878" spans="7:178" x14ac:dyDescent="0.2">
      <c r="G4878" s="34"/>
      <c r="FV4878" s="85"/>
    </row>
    <row r="4879" spans="7:178" x14ac:dyDescent="0.2">
      <c r="G4879" s="34"/>
      <c r="FV4879" s="85"/>
    </row>
    <row r="4880" spans="7:178" x14ac:dyDescent="0.2">
      <c r="G4880" s="34"/>
      <c r="FV4880" s="85"/>
    </row>
    <row r="4881" spans="7:178" x14ac:dyDescent="0.2">
      <c r="G4881" s="34"/>
      <c r="FV4881" s="85"/>
    </row>
    <row r="4882" spans="7:178" x14ac:dyDescent="0.2">
      <c r="G4882" s="34"/>
      <c r="FV4882" s="85"/>
    </row>
    <row r="4883" spans="7:178" x14ac:dyDescent="0.2">
      <c r="G4883" s="34"/>
      <c r="FV4883" s="85"/>
    </row>
    <row r="4884" spans="7:178" x14ac:dyDescent="0.2">
      <c r="G4884" s="34"/>
      <c r="FV4884" s="85"/>
    </row>
    <row r="4885" spans="7:178" x14ac:dyDescent="0.2">
      <c r="G4885" s="34"/>
      <c r="FV4885" s="85"/>
    </row>
    <row r="4886" spans="7:178" x14ac:dyDescent="0.2">
      <c r="G4886" s="34"/>
      <c r="FV4886" s="85"/>
    </row>
    <row r="4887" spans="7:178" x14ac:dyDescent="0.2">
      <c r="G4887" s="34"/>
      <c r="FV4887" s="85"/>
    </row>
    <row r="4888" spans="7:178" x14ac:dyDescent="0.2">
      <c r="G4888" s="34"/>
      <c r="FV4888" s="85"/>
    </row>
    <row r="4889" spans="7:178" x14ac:dyDescent="0.2">
      <c r="G4889" s="34"/>
      <c r="FV4889" s="85"/>
    </row>
    <row r="4890" spans="7:178" x14ac:dyDescent="0.2">
      <c r="G4890" s="34"/>
      <c r="FV4890" s="85"/>
    </row>
    <row r="4891" spans="7:178" x14ac:dyDescent="0.2">
      <c r="G4891" s="34"/>
      <c r="FV4891" s="85"/>
    </row>
    <row r="4892" spans="7:178" x14ac:dyDescent="0.2">
      <c r="G4892" s="34"/>
      <c r="FV4892" s="85"/>
    </row>
    <row r="4893" spans="7:178" x14ac:dyDescent="0.2">
      <c r="G4893" s="34"/>
      <c r="FV4893" s="85"/>
    </row>
    <row r="4894" spans="7:178" x14ac:dyDescent="0.2">
      <c r="G4894" s="34"/>
      <c r="FV4894" s="85"/>
    </row>
    <row r="4895" spans="7:178" x14ac:dyDescent="0.2">
      <c r="G4895" s="34"/>
      <c r="FV4895" s="85"/>
    </row>
    <row r="4896" spans="7:178" x14ac:dyDescent="0.2">
      <c r="G4896" s="34"/>
      <c r="FV4896" s="85"/>
    </row>
    <row r="4897" spans="7:178" x14ac:dyDescent="0.2">
      <c r="G4897" s="34"/>
      <c r="FV4897" s="85"/>
    </row>
    <row r="4898" spans="7:178" x14ac:dyDescent="0.2">
      <c r="G4898" s="34"/>
      <c r="FV4898" s="85"/>
    </row>
    <row r="4899" spans="7:178" x14ac:dyDescent="0.2">
      <c r="G4899" s="34"/>
      <c r="FV4899" s="85"/>
    </row>
    <row r="4900" spans="7:178" x14ac:dyDescent="0.2">
      <c r="G4900" s="34"/>
      <c r="FV4900" s="85"/>
    </row>
    <row r="4901" spans="7:178" x14ac:dyDescent="0.2">
      <c r="G4901" s="34"/>
      <c r="FV4901" s="85"/>
    </row>
    <row r="4902" spans="7:178" x14ac:dyDescent="0.2">
      <c r="G4902" s="34"/>
      <c r="FV4902" s="85"/>
    </row>
    <row r="4903" spans="7:178" x14ac:dyDescent="0.2">
      <c r="G4903" s="34"/>
      <c r="FV4903" s="85"/>
    </row>
    <row r="4904" spans="7:178" x14ac:dyDescent="0.2">
      <c r="G4904" s="34"/>
      <c r="FV4904" s="85"/>
    </row>
    <row r="4905" spans="7:178" x14ac:dyDescent="0.2">
      <c r="G4905" s="34"/>
      <c r="FV4905" s="85"/>
    </row>
    <row r="4906" spans="7:178" x14ac:dyDescent="0.2">
      <c r="G4906" s="34"/>
      <c r="FV4906" s="85"/>
    </row>
    <row r="4907" spans="7:178" x14ac:dyDescent="0.2">
      <c r="G4907" s="34"/>
      <c r="FV4907" s="85"/>
    </row>
    <row r="4908" spans="7:178" x14ac:dyDescent="0.2">
      <c r="G4908" s="34"/>
      <c r="FV4908" s="85"/>
    </row>
    <row r="4909" spans="7:178" x14ac:dyDescent="0.2">
      <c r="G4909" s="34"/>
      <c r="FV4909" s="85"/>
    </row>
    <row r="4910" spans="7:178" x14ac:dyDescent="0.2">
      <c r="G4910" s="34"/>
      <c r="FV4910" s="85"/>
    </row>
    <row r="4911" spans="7:178" x14ac:dyDescent="0.2">
      <c r="G4911" s="34"/>
      <c r="FV4911" s="85"/>
    </row>
    <row r="4912" spans="7:178" x14ac:dyDescent="0.2">
      <c r="G4912" s="34"/>
      <c r="FV4912" s="85"/>
    </row>
    <row r="4913" spans="7:178" x14ac:dyDescent="0.2">
      <c r="G4913" s="34"/>
      <c r="FV4913" s="85"/>
    </row>
    <row r="4914" spans="7:178" x14ac:dyDescent="0.2">
      <c r="G4914" s="34"/>
      <c r="FV4914" s="85"/>
    </row>
    <row r="4915" spans="7:178" x14ac:dyDescent="0.2">
      <c r="G4915" s="34"/>
      <c r="FV4915" s="85"/>
    </row>
    <row r="4916" spans="7:178" x14ac:dyDescent="0.2">
      <c r="G4916" s="34"/>
      <c r="FV4916" s="85"/>
    </row>
    <row r="4917" spans="7:178" x14ac:dyDescent="0.2">
      <c r="G4917" s="34"/>
      <c r="FV4917" s="85"/>
    </row>
    <row r="4918" spans="7:178" x14ac:dyDescent="0.2">
      <c r="G4918" s="34"/>
      <c r="FV4918" s="85"/>
    </row>
    <row r="4919" spans="7:178" x14ac:dyDescent="0.2">
      <c r="G4919" s="34"/>
      <c r="FV4919" s="85"/>
    </row>
    <row r="4920" spans="7:178" x14ac:dyDescent="0.2">
      <c r="G4920" s="34"/>
      <c r="FV4920" s="85"/>
    </row>
    <row r="4921" spans="7:178" x14ac:dyDescent="0.2">
      <c r="G4921" s="34"/>
      <c r="FV4921" s="85"/>
    </row>
    <row r="4922" spans="7:178" x14ac:dyDescent="0.2">
      <c r="G4922" s="34"/>
      <c r="FV4922" s="85"/>
    </row>
    <row r="4923" spans="7:178" x14ac:dyDescent="0.2">
      <c r="G4923" s="34"/>
      <c r="FV4923" s="85"/>
    </row>
    <row r="4924" spans="7:178" x14ac:dyDescent="0.2">
      <c r="G4924" s="34"/>
      <c r="FV4924" s="85"/>
    </row>
    <row r="4925" spans="7:178" x14ac:dyDescent="0.2">
      <c r="G4925" s="34"/>
      <c r="FV4925" s="85"/>
    </row>
    <row r="4926" spans="7:178" x14ac:dyDescent="0.2">
      <c r="G4926" s="34"/>
      <c r="FV4926" s="85"/>
    </row>
    <row r="4927" spans="7:178" x14ac:dyDescent="0.2">
      <c r="G4927" s="34"/>
      <c r="FV4927" s="85"/>
    </row>
    <row r="4928" spans="7:178" x14ac:dyDescent="0.2">
      <c r="G4928" s="34"/>
      <c r="FV4928" s="85"/>
    </row>
    <row r="4929" spans="7:178" x14ac:dyDescent="0.2">
      <c r="G4929" s="34"/>
      <c r="FV4929" s="85"/>
    </row>
    <row r="4930" spans="7:178" x14ac:dyDescent="0.2">
      <c r="G4930" s="34"/>
      <c r="FV4930" s="85"/>
    </row>
    <row r="4931" spans="7:178" x14ac:dyDescent="0.2">
      <c r="G4931" s="34"/>
      <c r="FV4931" s="85"/>
    </row>
    <row r="4932" spans="7:178" x14ac:dyDescent="0.2">
      <c r="G4932" s="34"/>
      <c r="FV4932" s="85"/>
    </row>
    <row r="4933" spans="7:178" x14ac:dyDescent="0.2">
      <c r="G4933" s="34"/>
      <c r="FV4933" s="85"/>
    </row>
    <row r="4934" spans="7:178" x14ac:dyDescent="0.2">
      <c r="G4934" s="34"/>
      <c r="FV4934" s="85"/>
    </row>
    <row r="4935" spans="7:178" x14ac:dyDescent="0.2">
      <c r="G4935" s="34"/>
      <c r="FV4935" s="85"/>
    </row>
    <row r="4936" spans="7:178" x14ac:dyDescent="0.2">
      <c r="G4936" s="34"/>
      <c r="FV4936" s="85"/>
    </row>
    <row r="4937" spans="7:178" x14ac:dyDescent="0.2">
      <c r="G4937" s="34"/>
      <c r="FV4937" s="85"/>
    </row>
    <row r="4938" spans="7:178" x14ac:dyDescent="0.2">
      <c r="G4938" s="34"/>
      <c r="FV4938" s="85"/>
    </row>
    <row r="4939" spans="7:178" x14ac:dyDescent="0.2">
      <c r="G4939" s="34"/>
      <c r="FV4939" s="85"/>
    </row>
    <row r="4940" spans="7:178" x14ac:dyDescent="0.2">
      <c r="G4940" s="34"/>
      <c r="FV4940" s="85"/>
    </row>
    <row r="4941" spans="7:178" x14ac:dyDescent="0.2">
      <c r="G4941" s="34"/>
      <c r="FV4941" s="85"/>
    </row>
    <row r="4942" spans="7:178" x14ac:dyDescent="0.2">
      <c r="G4942" s="34"/>
      <c r="FV4942" s="85"/>
    </row>
    <row r="4943" spans="7:178" x14ac:dyDescent="0.2">
      <c r="G4943" s="34"/>
      <c r="FV4943" s="85"/>
    </row>
    <row r="4944" spans="7:178" x14ac:dyDescent="0.2">
      <c r="G4944" s="34"/>
      <c r="FV4944" s="85"/>
    </row>
    <row r="4945" spans="7:178" x14ac:dyDescent="0.2">
      <c r="G4945" s="34"/>
      <c r="FV4945" s="85"/>
    </row>
    <row r="4946" spans="7:178" x14ac:dyDescent="0.2">
      <c r="G4946" s="34"/>
      <c r="FV4946" s="85"/>
    </row>
    <row r="4947" spans="7:178" x14ac:dyDescent="0.2">
      <c r="G4947" s="34"/>
      <c r="FV4947" s="85"/>
    </row>
    <row r="4948" spans="7:178" x14ac:dyDescent="0.2">
      <c r="G4948" s="34"/>
      <c r="FV4948" s="85"/>
    </row>
    <row r="4949" spans="7:178" x14ac:dyDescent="0.2">
      <c r="G4949" s="34"/>
      <c r="FV4949" s="85"/>
    </row>
    <row r="4950" spans="7:178" x14ac:dyDescent="0.2">
      <c r="G4950" s="34"/>
      <c r="FV4950" s="85"/>
    </row>
    <row r="4951" spans="7:178" x14ac:dyDescent="0.2">
      <c r="G4951" s="34"/>
      <c r="FV4951" s="85"/>
    </row>
    <row r="4952" spans="7:178" x14ac:dyDescent="0.2">
      <c r="G4952" s="34"/>
      <c r="FV4952" s="85"/>
    </row>
    <row r="4953" spans="7:178" x14ac:dyDescent="0.2">
      <c r="G4953" s="34"/>
      <c r="FV4953" s="85"/>
    </row>
    <row r="4954" spans="7:178" x14ac:dyDescent="0.2">
      <c r="G4954" s="34"/>
      <c r="FV4954" s="85"/>
    </row>
    <row r="4955" spans="7:178" x14ac:dyDescent="0.2">
      <c r="G4955" s="34"/>
      <c r="FV4955" s="85"/>
    </row>
    <row r="4956" spans="7:178" x14ac:dyDescent="0.2">
      <c r="G4956" s="34"/>
      <c r="FV4956" s="85"/>
    </row>
    <row r="4957" spans="7:178" x14ac:dyDescent="0.2">
      <c r="G4957" s="34"/>
      <c r="FV4957" s="85"/>
    </row>
    <row r="4958" spans="7:178" x14ac:dyDescent="0.2">
      <c r="G4958" s="34"/>
      <c r="FV4958" s="85"/>
    </row>
    <row r="4959" spans="7:178" x14ac:dyDescent="0.2">
      <c r="G4959" s="34"/>
      <c r="FV4959" s="85"/>
    </row>
    <row r="4960" spans="7:178" x14ac:dyDescent="0.2">
      <c r="G4960" s="34"/>
      <c r="FV4960" s="85"/>
    </row>
    <row r="4961" spans="7:178" x14ac:dyDescent="0.2">
      <c r="G4961" s="34"/>
      <c r="FV4961" s="85"/>
    </row>
    <row r="4962" spans="7:178" x14ac:dyDescent="0.2">
      <c r="G4962" s="34"/>
      <c r="FV4962" s="85"/>
    </row>
    <row r="4963" spans="7:178" x14ac:dyDescent="0.2">
      <c r="G4963" s="34"/>
      <c r="FV4963" s="85"/>
    </row>
    <row r="4964" spans="7:178" x14ac:dyDescent="0.2">
      <c r="G4964" s="34"/>
      <c r="FV4964" s="85"/>
    </row>
    <row r="4965" spans="7:178" x14ac:dyDescent="0.2">
      <c r="G4965" s="34"/>
      <c r="FV4965" s="85"/>
    </row>
    <row r="4966" spans="7:178" x14ac:dyDescent="0.2">
      <c r="G4966" s="34"/>
      <c r="FV4966" s="85"/>
    </row>
    <row r="4967" spans="7:178" x14ac:dyDescent="0.2">
      <c r="G4967" s="34"/>
      <c r="FV4967" s="85"/>
    </row>
    <row r="4968" spans="7:178" x14ac:dyDescent="0.2">
      <c r="G4968" s="34"/>
      <c r="FV4968" s="85"/>
    </row>
    <row r="4969" spans="7:178" x14ac:dyDescent="0.2">
      <c r="G4969" s="34"/>
      <c r="FV4969" s="85"/>
    </row>
    <row r="4970" spans="7:178" x14ac:dyDescent="0.2">
      <c r="G4970" s="34"/>
      <c r="FV4970" s="85"/>
    </row>
    <row r="4971" spans="7:178" x14ac:dyDescent="0.2">
      <c r="G4971" s="34"/>
      <c r="FV4971" s="85"/>
    </row>
    <row r="4972" spans="7:178" x14ac:dyDescent="0.2">
      <c r="G4972" s="34"/>
      <c r="FV4972" s="85"/>
    </row>
    <row r="4973" spans="7:178" x14ac:dyDescent="0.2">
      <c r="G4973" s="34"/>
      <c r="FV4973" s="85"/>
    </row>
    <row r="4974" spans="7:178" x14ac:dyDescent="0.2">
      <c r="G4974" s="34"/>
      <c r="FV4974" s="85"/>
    </row>
    <row r="4975" spans="7:178" x14ac:dyDescent="0.2">
      <c r="G4975" s="34"/>
      <c r="FV4975" s="85"/>
    </row>
    <row r="4976" spans="7:178" x14ac:dyDescent="0.2">
      <c r="G4976" s="34"/>
      <c r="FV4976" s="85"/>
    </row>
    <row r="4977" spans="7:178" x14ac:dyDescent="0.2">
      <c r="G4977" s="34"/>
      <c r="FV4977" s="85"/>
    </row>
    <row r="4978" spans="7:178" x14ac:dyDescent="0.2">
      <c r="G4978" s="34"/>
      <c r="FV4978" s="85"/>
    </row>
    <row r="4979" spans="7:178" x14ac:dyDescent="0.2">
      <c r="G4979" s="34"/>
      <c r="FV4979" s="85"/>
    </row>
    <row r="4980" spans="7:178" x14ac:dyDescent="0.2">
      <c r="G4980" s="34"/>
      <c r="FV4980" s="85"/>
    </row>
    <row r="4981" spans="7:178" x14ac:dyDescent="0.2">
      <c r="G4981" s="34"/>
      <c r="FV4981" s="85"/>
    </row>
    <row r="4982" spans="7:178" x14ac:dyDescent="0.2">
      <c r="G4982" s="34"/>
      <c r="FV4982" s="85"/>
    </row>
    <row r="4983" spans="7:178" x14ac:dyDescent="0.2">
      <c r="G4983" s="34"/>
      <c r="FV4983" s="85"/>
    </row>
    <row r="4984" spans="7:178" x14ac:dyDescent="0.2">
      <c r="G4984" s="34"/>
      <c r="FV4984" s="85"/>
    </row>
    <row r="4985" spans="7:178" x14ac:dyDescent="0.2">
      <c r="G4985" s="34"/>
      <c r="FV4985" s="85"/>
    </row>
    <row r="4986" spans="7:178" x14ac:dyDescent="0.2">
      <c r="G4986" s="34"/>
      <c r="FV4986" s="85"/>
    </row>
    <row r="4987" spans="7:178" x14ac:dyDescent="0.2">
      <c r="G4987" s="34"/>
      <c r="FV4987" s="85"/>
    </row>
    <row r="4988" spans="7:178" x14ac:dyDescent="0.2">
      <c r="G4988" s="34"/>
      <c r="FV4988" s="85"/>
    </row>
    <row r="4989" spans="7:178" x14ac:dyDescent="0.2">
      <c r="G4989" s="34"/>
      <c r="FV4989" s="85"/>
    </row>
    <row r="4990" spans="7:178" x14ac:dyDescent="0.2">
      <c r="G4990" s="34"/>
      <c r="FV4990" s="85"/>
    </row>
    <row r="4991" spans="7:178" x14ac:dyDescent="0.2">
      <c r="G4991" s="34"/>
      <c r="FV4991" s="85"/>
    </row>
    <row r="4992" spans="7:178" x14ac:dyDescent="0.2">
      <c r="G4992" s="34"/>
      <c r="FV4992" s="85"/>
    </row>
    <row r="4993" spans="7:178" x14ac:dyDescent="0.2">
      <c r="G4993" s="34"/>
      <c r="FV4993" s="85"/>
    </row>
    <row r="4994" spans="7:178" x14ac:dyDescent="0.2">
      <c r="G4994" s="34"/>
      <c r="FV4994" s="85"/>
    </row>
    <row r="4995" spans="7:178" x14ac:dyDescent="0.2">
      <c r="G4995" s="34"/>
      <c r="FV4995" s="85"/>
    </row>
    <row r="4996" spans="7:178" x14ac:dyDescent="0.2">
      <c r="G4996" s="34"/>
      <c r="FV4996" s="85"/>
    </row>
    <row r="4997" spans="7:178" x14ac:dyDescent="0.2">
      <c r="G4997" s="34"/>
      <c r="FV4997" s="85"/>
    </row>
    <row r="4998" spans="7:178" x14ac:dyDescent="0.2">
      <c r="G4998" s="34"/>
      <c r="FV4998" s="85"/>
    </row>
    <row r="4999" spans="7:178" x14ac:dyDescent="0.2">
      <c r="G4999" s="34"/>
      <c r="FV4999" s="85"/>
    </row>
    <row r="5000" spans="7:178" x14ac:dyDescent="0.2">
      <c r="G5000" s="34"/>
      <c r="FV5000" s="85"/>
    </row>
    <row r="5001" spans="7:178" x14ac:dyDescent="0.2">
      <c r="G5001" s="34"/>
      <c r="FV5001" s="85"/>
    </row>
    <row r="5002" spans="7:178" x14ac:dyDescent="0.2">
      <c r="G5002" s="34"/>
      <c r="FV5002" s="85"/>
    </row>
    <row r="5003" spans="7:178" x14ac:dyDescent="0.2">
      <c r="G5003" s="34"/>
      <c r="FV5003" s="85"/>
    </row>
    <row r="5004" spans="7:178" x14ac:dyDescent="0.2">
      <c r="G5004" s="34"/>
      <c r="FV5004" s="85"/>
    </row>
    <row r="5005" spans="7:178" x14ac:dyDescent="0.2">
      <c r="G5005" s="34"/>
      <c r="FV5005" s="85"/>
    </row>
    <row r="5006" spans="7:178" x14ac:dyDescent="0.2">
      <c r="G5006" s="34"/>
      <c r="FV5006" s="85"/>
    </row>
    <row r="5007" spans="7:178" x14ac:dyDescent="0.2">
      <c r="G5007" s="34"/>
      <c r="FV5007" s="85"/>
    </row>
    <row r="5008" spans="7:178" x14ac:dyDescent="0.2">
      <c r="G5008" s="34"/>
      <c r="FV5008" s="85"/>
    </row>
    <row r="5009" spans="7:178" x14ac:dyDescent="0.2">
      <c r="G5009" s="34"/>
      <c r="FV5009" s="85"/>
    </row>
    <row r="5010" spans="7:178" x14ac:dyDescent="0.2">
      <c r="G5010" s="34"/>
      <c r="FV5010" s="85"/>
    </row>
    <row r="5011" spans="7:178" x14ac:dyDescent="0.2">
      <c r="G5011" s="34"/>
      <c r="FV5011" s="85"/>
    </row>
    <row r="5012" spans="7:178" x14ac:dyDescent="0.2">
      <c r="G5012" s="34"/>
      <c r="FV5012" s="85"/>
    </row>
    <row r="5013" spans="7:178" x14ac:dyDescent="0.2">
      <c r="G5013" s="34"/>
      <c r="FV5013" s="85"/>
    </row>
    <row r="5014" spans="7:178" x14ac:dyDescent="0.2">
      <c r="G5014" s="34"/>
      <c r="FV5014" s="85"/>
    </row>
    <row r="5015" spans="7:178" x14ac:dyDescent="0.2">
      <c r="G5015" s="34"/>
      <c r="FV5015" s="85"/>
    </row>
    <row r="5016" spans="7:178" x14ac:dyDescent="0.2">
      <c r="G5016" s="34"/>
      <c r="FV5016" s="85"/>
    </row>
    <row r="5017" spans="7:178" x14ac:dyDescent="0.2">
      <c r="G5017" s="34"/>
      <c r="FV5017" s="85"/>
    </row>
    <row r="5018" spans="7:178" x14ac:dyDescent="0.2">
      <c r="G5018" s="34"/>
      <c r="FV5018" s="85"/>
    </row>
    <row r="5019" spans="7:178" x14ac:dyDescent="0.2">
      <c r="G5019" s="34"/>
      <c r="FV5019" s="85"/>
    </row>
    <row r="5020" spans="7:178" x14ac:dyDescent="0.2">
      <c r="G5020" s="34"/>
      <c r="FV5020" s="85"/>
    </row>
    <row r="5021" spans="7:178" x14ac:dyDescent="0.2">
      <c r="G5021" s="34"/>
      <c r="FV5021" s="85"/>
    </row>
    <row r="5022" spans="7:178" x14ac:dyDescent="0.2">
      <c r="G5022" s="34"/>
      <c r="FV5022" s="85"/>
    </row>
    <row r="5023" spans="7:178" x14ac:dyDescent="0.2">
      <c r="G5023" s="34"/>
      <c r="FV5023" s="85"/>
    </row>
    <row r="5024" spans="7:178" x14ac:dyDescent="0.2">
      <c r="G5024" s="34"/>
      <c r="FV5024" s="85"/>
    </row>
    <row r="5025" spans="7:178" x14ac:dyDescent="0.2">
      <c r="G5025" s="34"/>
      <c r="FV5025" s="85"/>
    </row>
    <row r="5026" spans="7:178" x14ac:dyDescent="0.2">
      <c r="G5026" s="34"/>
      <c r="FV5026" s="85"/>
    </row>
    <row r="5027" spans="7:178" x14ac:dyDescent="0.2">
      <c r="G5027" s="34"/>
      <c r="FV5027" s="85"/>
    </row>
    <row r="5028" spans="7:178" x14ac:dyDescent="0.2">
      <c r="G5028" s="34"/>
      <c r="FV5028" s="85"/>
    </row>
    <row r="5029" spans="7:178" x14ac:dyDescent="0.2">
      <c r="G5029" s="34"/>
      <c r="FV5029" s="85"/>
    </row>
    <row r="5030" spans="7:178" x14ac:dyDescent="0.2">
      <c r="G5030" s="34"/>
      <c r="FV5030" s="85"/>
    </row>
    <row r="5031" spans="7:178" x14ac:dyDescent="0.2">
      <c r="G5031" s="34"/>
      <c r="FV5031" s="85"/>
    </row>
    <row r="5032" spans="7:178" x14ac:dyDescent="0.2">
      <c r="G5032" s="34"/>
      <c r="FV5032" s="85"/>
    </row>
    <row r="5033" spans="7:178" x14ac:dyDescent="0.2">
      <c r="G5033" s="34"/>
      <c r="FV5033" s="85"/>
    </row>
    <row r="5034" spans="7:178" x14ac:dyDescent="0.2">
      <c r="G5034" s="34"/>
      <c r="FV5034" s="85"/>
    </row>
    <row r="5035" spans="7:178" x14ac:dyDescent="0.2">
      <c r="G5035" s="34"/>
      <c r="FV5035" s="85"/>
    </row>
    <row r="5036" spans="7:178" x14ac:dyDescent="0.2">
      <c r="G5036" s="34"/>
      <c r="FV5036" s="85"/>
    </row>
    <row r="5037" spans="7:178" x14ac:dyDescent="0.2">
      <c r="G5037" s="34"/>
      <c r="FV5037" s="85"/>
    </row>
    <row r="5038" spans="7:178" x14ac:dyDescent="0.2">
      <c r="G5038" s="34"/>
      <c r="FV5038" s="85"/>
    </row>
    <row r="5039" spans="7:178" x14ac:dyDescent="0.2">
      <c r="G5039" s="34"/>
      <c r="FV5039" s="85"/>
    </row>
    <row r="5040" spans="7:178" x14ac:dyDescent="0.2">
      <c r="G5040" s="34"/>
      <c r="FV5040" s="85"/>
    </row>
    <row r="5041" spans="7:178" x14ac:dyDescent="0.2">
      <c r="G5041" s="34"/>
      <c r="FV5041" s="85"/>
    </row>
    <row r="5042" spans="7:178" x14ac:dyDescent="0.2">
      <c r="G5042" s="34"/>
      <c r="FV5042" s="85"/>
    </row>
    <row r="5043" spans="7:178" x14ac:dyDescent="0.2">
      <c r="G5043" s="34"/>
      <c r="FV5043" s="85"/>
    </row>
    <row r="5044" spans="7:178" x14ac:dyDescent="0.2">
      <c r="G5044" s="34"/>
      <c r="FV5044" s="85"/>
    </row>
    <row r="5045" spans="7:178" x14ac:dyDescent="0.2">
      <c r="G5045" s="34"/>
      <c r="FV5045" s="85"/>
    </row>
  </sheetData>
  <autoFilter ref="A1:FX73" xr:uid="{B75C12FF-4F2E-435A-A74A-B59819B6A146}"/>
  <phoneticPr fontId="2" type="noConversion"/>
  <conditionalFormatting sqref="H2:FX97">
    <cfRule type="expression" dxfId="0" priority="1">
      <formula>$FX2=0</formula>
    </cfRule>
  </conditionalFormatting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19</vt:i4>
      </vt:variant>
    </vt:vector>
  </HeadingPairs>
  <TitlesOfParts>
    <vt:vector size="22" baseType="lpstr">
      <vt:lpstr>Table</vt:lpstr>
      <vt:lpstr>Lookups</vt:lpstr>
      <vt:lpstr>Data</vt:lpstr>
      <vt:lpstr>Called</vt:lpstr>
      <vt:lpstr>Criteria</vt:lpstr>
      <vt:lpstr>Criteria_enrolled</vt:lpstr>
      <vt:lpstr>data</vt:lpstr>
      <vt:lpstr>date</vt:lpstr>
      <vt:lpstr>date_list</vt:lpstr>
      <vt:lpstr>dual_enrol_list</vt:lpstr>
      <vt:lpstr>Enrolled</vt:lpstr>
      <vt:lpstr>event_hours</vt:lpstr>
      <vt:lpstr>ind_list</vt:lpstr>
      <vt:lpstr>lca</vt:lpstr>
      <vt:lpstr>lca_list</vt:lpstr>
      <vt:lpstr>pass</vt:lpstr>
      <vt:lpstr>Table!Print_Area</vt:lpstr>
      <vt:lpstr>Result_type</vt:lpstr>
      <vt:lpstr>Result_type_list</vt:lpstr>
      <vt:lpstr>Size</vt:lpstr>
      <vt:lpstr>Size_list</vt:lpstr>
      <vt:lpstr>Two_way_tab_flag</vt:lpstr>
    </vt:vector>
  </TitlesOfParts>
  <Company>Christensen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edmchugh</dc:creator>
  <cp:lastModifiedBy>Dan Hansen</cp:lastModifiedBy>
  <cp:lastPrinted>2009-04-03T17:07:33Z</cp:lastPrinted>
  <dcterms:created xsi:type="dcterms:W3CDTF">2009-03-24T17:58:42Z</dcterms:created>
  <dcterms:modified xsi:type="dcterms:W3CDTF">2021-03-25T20:09:08Z</dcterms:modified>
</cp:coreProperties>
</file>